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/>
  </bookViews>
  <sheets>
    <sheet name="T11P" sheetId="5" r:id="rId1"/>
    <sheet name="T11O" sheetId="6" r:id="rId2"/>
    <sheet name="T11N" sheetId="4" r:id="rId3"/>
    <sheet name="T11M" sheetId="7" r:id="rId4"/>
    <sheet name="T11L" sheetId="8" r:id="rId5"/>
    <sheet name="T11K" sheetId="9" r:id="rId6"/>
    <sheet name="T11J" sheetId="10" r:id="rId7"/>
    <sheet name="T11I" sheetId="11" r:id="rId8"/>
    <sheet name="T11H (2)" sheetId="12" r:id="rId9"/>
    <sheet name="T11H" sheetId="13" r:id="rId10"/>
    <sheet name="T11G" sheetId="14" r:id="rId11"/>
    <sheet name="T11F" sheetId="15" r:id="rId12"/>
    <sheet name="T11E" sheetId="16" r:id="rId13"/>
    <sheet name="T11D" sheetId="17" r:id="rId14"/>
    <sheet name="T11C" sheetId="18" r:id="rId15"/>
    <sheet name="T11b" sheetId="19" r:id="rId16"/>
    <sheet name="T11a" sheetId="20" r:id="rId17"/>
  </sheets>
  <definedNames>
    <definedName name="Excel_BuiltIn_Print_Area" localSheetId="0">'T11P'!$A$1:$L$68</definedName>
    <definedName name="_xlnm.Print_Area" localSheetId="0">'T11P'!$A$1:$J$67</definedName>
    <definedName name="Excel_BuiltIn_Print_Area" localSheetId="1">'T11O'!$A$1:$L$68</definedName>
    <definedName name="_xlnm.Print_Area" localSheetId="1">'T11O'!$A$1:$J$67</definedName>
    <definedName name="Excel_BuiltIn_Print_Area" localSheetId="2">'T11N'!$A$1:$L$68</definedName>
    <definedName name="_xlnm.Print_Area" localSheetId="2">'T11N'!$A$1:$J$67</definedName>
    <definedName name="Excel_BuiltIn_Print_Area" localSheetId="3">'T11M'!$A$1:$L$68</definedName>
    <definedName name="_xlnm.Print_Area" localSheetId="3">'T11M'!$A$1:$J$67</definedName>
    <definedName name="Excel_BuiltIn_Print_Area" localSheetId="4">'T11L'!$A$1:$L$68</definedName>
    <definedName name="_xlnm.Print_Area" localSheetId="4">'T11L'!$A$1:$J$67</definedName>
    <definedName name="Excel_BuiltIn_Print_Area" localSheetId="5">'T11K'!$A$1:$L$68</definedName>
    <definedName name="_xlnm.Print_Area" localSheetId="5">'T11K'!$A$1:$J$67</definedName>
    <definedName name="Excel_BuiltIn_Print_Area" localSheetId="6">'T11J'!$A$1:$L$68</definedName>
    <definedName name="_xlnm.Print_Area" localSheetId="6">'T11J'!$A$1:$J$67</definedName>
    <definedName name="Excel_BuiltIn_Print_Area" localSheetId="7">'T11I'!$A$1:$L$68</definedName>
    <definedName name="_xlnm.Print_Area" localSheetId="7">'T11I'!$A$1:$J$67</definedName>
    <definedName name="Excel_BuiltIn_Print_Area" localSheetId="8">'T11H (2)'!$A$1:$L$68</definedName>
    <definedName name="_xlnm.Print_Area" localSheetId="8">'T11H (2)'!$A$1:$J$67</definedName>
    <definedName name="Excel_BuiltIn_Print_Area" localSheetId="9">'T11H'!$A$1:$L$68</definedName>
    <definedName name="_xlnm.Print_Area" localSheetId="9">'T11H'!$A$1:$J$67</definedName>
    <definedName name="Excel_BuiltIn_Print_Area" localSheetId="10">'T11G'!$A$1:$L$68</definedName>
    <definedName name="_xlnm.Print_Area" localSheetId="10">'T11G'!$A$1:$J$67</definedName>
    <definedName name="Excel_BuiltIn_Print_Area" localSheetId="11">'T11F'!$A$1:$L$68</definedName>
    <definedName name="_xlnm.Print_Area" localSheetId="11">'T11F'!$A$1:$J$67</definedName>
    <definedName name="Excel_BuiltIn_Print_Area" localSheetId="12">'T11E'!$A$1:$L$68</definedName>
    <definedName name="_xlnm.Print_Area" localSheetId="12">'T11E'!$A$1:$J$67</definedName>
    <definedName name="Excel_BuiltIn_Print_Area" localSheetId="13">'T11D'!$A$1:$L$68</definedName>
    <definedName name="_xlnm.Print_Area" localSheetId="13">'T11D'!$A$1:$J$67</definedName>
    <definedName name="Excel_BuiltIn_Print_Area" localSheetId="14">'T11C'!$A$1:$L$68</definedName>
    <definedName name="_xlnm.Print_Area" localSheetId="14">'T11C'!$A$1:$J$67</definedName>
    <definedName name="Excel_BuiltIn_Print_Area" localSheetId="15">'T11b'!$A$1:$L$68</definedName>
    <definedName name="_xlnm.Print_Area" localSheetId="15">'T11b'!$A$1:$J$67</definedName>
    <definedName name="Excel_BuiltIn_Print_Area" localSheetId="16">'T11a'!$A$1:$L$68</definedName>
    <definedName name="_xlnm.Print_Area" localSheetId="16">'T11a'!$A$1:$J$67</definedName>
  </definedNames>
  <calcPr calcId="125725"/>
</workbook>
</file>

<file path=xl/sharedStrings.xml><?xml version="1.0" encoding="utf-8"?>
<sst xmlns="http://schemas.openxmlformats.org/spreadsheetml/2006/main" count="113" uniqueCount="113">
  <si>
    <t>TABLE No.11 P</t>
  </si>
  <si>
    <t>BANK-WISE INFORMATION REGARDING NON PERFORMING ASSETS</t>
  </si>
  <si>
    <t>(Rs. In crores)</t>
  </si>
  <si>
    <t>SNo.</t>
  </si>
  <si>
    <t>NAME OF THE BANK</t>
  </si>
  <si>
    <t>TOTAL GOVT SPONSORED SCHEMES</t>
  </si>
  <si>
    <t>UP TO THE QUARTER</t>
  </si>
  <si>
    <t>Gross NPA</t>
  </si>
  <si>
    <t>%age</t>
  </si>
  <si>
    <t>SUB TOTAL (PSUs)</t>
  </si>
  <si>
    <t>SUB TOTAL (PRIVATE BANKs)</t>
  </si>
  <si>
    <t>SUB TOTAL (COOP.BANKs)</t>
  </si>
  <si>
    <t>SUB TOTAL (RRBs)</t>
  </si>
  <si>
    <t>SUB TOTAL (SMALL FIN. BANK)</t>
  </si>
  <si>
    <t>GRAND TOTAL</t>
  </si>
  <si>
    <t>TABLE No.11 O</t>
  </si>
  <si>
    <t xml:space="preserve"> DATA FOR THE YEAR ENDED 31ST DEC. 2020</t>
  </si>
  <si>
    <t xml:space="preserve"> (Rs. In crores)</t>
  </si>
  <si>
    <t>ANY OTHER SCHEME</t>
  </si>
  <si>
    <t>As on 31.03.2018</t>
  </si>
  <si>
    <t>As on 31.03.2019</t>
  </si>
  <si>
    <t>As on 31.03.2020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</si>
  <si>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</si>
  <si>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</si>
  <si>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</si>
  <si>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</si>
  <si>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</si>
  <si>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</si>
  <si>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</si>
  <si>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</si>
  <si>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</si>
  <si>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</si>
  <si>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</si>
  <si>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</si>
  <si>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</si>
  <si>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</si>
  <si>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</si>
  <si>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</si>
  <si>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</si>
  <si>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</si>
  <si>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</si>
  <si>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</si>
  <si>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</si>
  <si>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</si>
  <si>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</si>
  <si>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</si>
  <si>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</si>
  <si>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</si>
  <si>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</si>
  <si>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</si>
  <si>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</si>
  <si>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</si>
  <si>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</si>
  <si>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</si>
  <si>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</si>
  <si>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</si>
  <si>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</si>
  <si>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</si>
  <si>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</si>
  <si>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</si>
  <si>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</si>
  <si>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</si>
  <si>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</si>
  <si>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</si>
  <si>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</si>
  <si>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</si>
  <si>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</si>
  <si>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</si>
  <si>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</si>
  <si>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</si>
  <si>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</si>
  <si>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</si>
  <si>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</si>
  <si>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</si>
  <si>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</si>
  <si>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</si>
  <si>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</si>
  <si>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</si>
  <si>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TABLE No.11 N</t>
  </si>
  <si>
    <t xml:space="preserve">BANK-WISE INFORMATION REGARDING NON PERFORMING ASSETS </t>
  </si>
  <si>
    <t>ADIVASI ROJGAR YOJANA</t>
  </si>
  <si>
    <t>TABLE No.11 M</t>
  </si>
  <si>
    <r xmlns="http://schemas.openxmlformats.org/spreadsheetml/2006/main">
      <t xml:space="preserve">BANK-WISE INFORMATION REGARDING NON PERFORMING ASSETS   </t>
    </r>
    <r xmlns="http://schemas.openxmlformats.org/spreadsheetml/2006/main">
      <rPr>
        <b/>
        <sz val="10.5"/>
        <rFont val="Arial"/>
        <family val="2"/>
      </rPr>
      <t xml:space="preserve"> </t>
    </r>
  </si>
  <si>
    <t xml:space="preserve">       </t>
  </si>
  <si>
    <t>ANTYODAYA ROJGAR YOJANA</t>
  </si>
  <si>
    <t>TABLE No.11 L</t>
  </si>
  <si>
    <t>PMEGP</t>
  </si>
  <si>
    <t>TABLE No.11 K</t>
  </si>
  <si>
    <t>BANK-WISE INFORMATION REGARDING NON PERFORMING ASSETS (Rs. In crores)</t>
  </si>
  <si>
    <t>PMRY</t>
  </si>
  <si>
    <t>TABLE No.11-J</t>
  </si>
  <si>
    <r xmlns="http://schemas.openxmlformats.org/spreadsheetml/2006/main">
      <t xml:space="preserve">BANK-WISE INFORMATION REGARDING NON PERFORMING ASSETS </t>
    </r>
    <r xmlns="http://schemas.openxmlformats.org/spreadsheetml/2006/main">
      <rPr>
        <b/>
        <sz val="11"/>
        <color theme="1"/>
        <rFont val="Calibri"/>
        <family val="2"/>
        <scheme val="minor"/>
      </rPr>
      <t>(Rs. In crores)</t>
    </r>
  </si>
  <si>
    <t>SJSRY</t>
  </si>
  <si>
    <t>TABLE No.11-I</t>
  </si>
  <si>
    <t>SGSY</t>
  </si>
  <si>
    <t>TABLE No.11H</t>
  </si>
  <si>
    <t>TOTAL NPAs</t>
  </si>
  <si>
    <t>NON PRIORITY SECTOR</t>
  </si>
  <si>
    <t>TABLE No.11G</t>
  </si>
  <si>
    <r xmlns="http://schemas.openxmlformats.org/spreadsheetml/2006/main">
      <t xml:space="preserve">BANK-WISE INFORMATION REGARDING NON PERFORMING ASSETS </t>
    </r>
    <r xmlns="http://schemas.openxmlformats.org/spreadsheetml/2006/main">
      <rPr>
        <b/>
        <sz val="11"/>
        <color theme="1"/>
        <rFont val="Calibri"/>
        <family val="2"/>
        <scheme val="minor"/>
      </rPr>
      <t xml:space="preserve"> (Rs. In crores)</t>
    </r>
  </si>
  <si>
    <t>TOTAL PRIORITY SECTOR</t>
  </si>
  <si>
    <t>TABLE No.11F</t>
  </si>
  <si>
    <t>OTHER PRIORITY SECTOR</t>
  </si>
  <si>
    <t>TABLE No.11E</t>
  </si>
  <si>
    <t>MICRO CREDIT</t>
  </si>
  <si>
    <t>TABLE No.11D</t>
  </si>
  <si>
    <t>HOUSING LOANS</t>
  </si>
  <si>
    <t>TABLE No.11C</t>
  </si>
  <si>
    <t>EDUCATION LOANS</t>
  </si>
  <si>
    <t>TABLE No.11B</t>
  </si>
  <si>
    <t>SSI/MSE</t>
  </si>
  <si>
    <t>TABLE No.11A</t>
  </si>
  <si>
    <t>AGRICULTURE</t>
  </si>
</sst>
</file>

<file path=xl/styles.xml><?xml version="1.0" encoding="utf-8"?>
<styleSheet xmlns="http://schemas.openxmlformats.org/spreadsheetml/2006/main">
  <numFmts count="0"/>
  <fonts count="10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2" fillId="0" borderId="0" xfId="1"/>
    <xf numFmtId="2" fontId="3" fillId="0" borderId="0" xfId="1"/>
    <xf numFmtId="0" fontId="1" fillId="0" borderId="0" xfId="1"/>
    <xf numFmtId="2" fontId="7" fillId="0" borderId="0" xfId="1"/>
    <xf numFmtId="2" fontId="6" fillId="0" borderId="2" xfId="1">
      <alignment vertical="top" wrapText="1"/>
    </xf>
    <xf numFmtId="0" fontId="6" fillId="0" borderId="2" xfId="1">
      <alignment vertical="center"/>
    </xf>
    <xf numFmtId="2" fontId="5" fillId="0" borderId="2" xfId="1">
      <alignment vertical="center"/>
    </xf>
    <xf numFmtId="0" fontId="6" fillId="0" borderId="0" xfId="1"/>
    <xf numFmtId="0" fontId="6" fillId="0" borderId="0" xfId="1"/>
    <xf numFmtId="0" fontId="6" fillId="0" borderId="3" xfId="1">
      <alignment vertical="center"/>
    </xf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2" fontId="7" fillId="0" borderId="0" xfId="1">
      <alignment horizontal="center" vertical="center"/>
    </xf>
    <xf numFmtId="0" fontId="6" fillId="0" borderId="2" xfId="0"/>
    <xf numFmtId="0" fontId="6" fillId="0" borderId="2" xfId="0">
      <alignment vertical="center"/>
    </xf>
    <xf numFmtId="2" fontId="6" fillId="0" borderId="8" xfId="1">
      <alignment vertical="top" wrapText="1"/>
    </xf>
    <xf numFmtId="0" fontId="6" fillId="0" borderId="7" xfId="0">
      <alignment vertical="center"/>
    </xf>
    <xf numFmtId="2" fontId="5" fillId="0" borderId="8" xfId="1">
      <alignment vertical="center"/>
    </xf>
    <xf numFmtId="0" fontId="6" fillId="0" borderId="7" xfId="0"/>
    <xf numFmtId="0" fontId="6" fillId="0" borderId="9" xfId="0">
      <alignment vertical="center"/>
    </xf>
    <xf numFmtId="0" fontId="6" fillId="0" borderId="10" xfId="1">
      <alignment vertical="center"/>
    </xf>
    <xf numFmtId="2" fontId="5" fillId="0" borderId="10" xfId="1">
      <alignment vertical="center"/>
    </xf>
    <xf numFmtId="2" fontId="5" fillId="0" borderId="11" xfId="1">
      <alignment vertical="center"/>
    </xf>
    <xf numFmtId="2" fontId="7" fillId="0" borderId="0" xfId="1">
      <alignment vertical="center"/>
    </xf>
    <xf numFmtId="0" fontId="2" fillId="0" borderId="0" xfId="1"/>
    <xf numFmtId="0" fontId="6" fillId="0" borderId="0" xfId="1">
      <alignment vertical="top" wrapText="1"/>
    </xf>
    <xf numFmtId="0" fontId="6" fillId="0" borderId="0" xfId="1">
      <alignment horizontal="center" vertical="center"/>
    </xf>
    <xf numFmtId="0" fontId="6" fillId="0" borderId="0" xfId="1">
      <alignment horizontal="center" vertical="center"/>
    </xf>
    <xf numFmtId="0" fontId="6" fillId="0" borderId="0" xfId="1">
      <alignment horizontal="center" vertical="center" wrapText="1"/>
    </xf>
    <xf numFmtId="0" fontId="6" fillId="0" borderId="0" xfId="1">
      <alignment horizontal="center" vertical="center" wrapText="1"/>
    </xf>
    <xf numFmtId="0" fontId="6" fillId="0" borderId="0" xfId="1">
      <alignment horizontal="center"/>
    </xf>
    <xf numFmtId="0" fontId="6" fillId="0" borderId="0" xfId="1">
      <alignment horizontal="center" vertical="top" wrapText="1"/>
    </xf>
    <xf numFmtId="0" fontId="6" fillId="0" borderId="0" xfId="1">
      <alignment horizontal="center" vertical="top" wrapText="1"/>
    </xf>
    <xf numFmtId="0" fontId="6" fillId="0" borderId="0" xfId="1"/>
    <xf numFmtId="2" fontId="6" fillId="0" borderId="0" xfId="1"/>
    <xf numFmtId="2" fontId="6" fillId="2" borderId="0" xfId="1"/>
    <xf numFmtId="2" fontId="6" fillId="0" borderId="0" xfId="1"/>
    <xf numFmtId="2" fontId="6" fillId="2" borderId="0" xfId="1"/>
    <xf numFmtId="2" fontId="4" fillId="0" borderId="0" xfId="1"/>
    <xf numFmtId="0" fontId="6" fillId="0" borderId="0" xfId="1">
      <alignment horizontal="center"/>
    </xf>
    <xf numFmtId="0" fontId="7" fillId="0" borderId="0" xfId="1"/>
    <xf numFmtId="0" fontId="7" fillId="0" borderId="0" xfId="1"/>
    <xf numFmtId="0" fontId="7" fillId="0" borderId="0" xfId="1">
      <alignment vertical="top" wrapText="1"/>
    </xf>
    <xf numFmtId="0" fontId="6" fillId="0" borderId="0" xfId="1">
      <alignment vertical="center" wrapText="1"/>
    </xf>
    <xf numFmtId="0" fontId="6" fillId="0" borderId="0" xfId="1">
      <alignment vertical="center"/>
    </xf>
    <xf numFmtId="0" fontId="6" fillId="0" borderId="0" xfId="1">
      <alignment vertical="center"/>
    </xf>
    <xf numFmtId="0" fontId="5" fillId="0" borderId="7" xfId="1">
      <alignment horizontal="center" vertical="center" wrapText="1"/>
    </xf>
    <xf numFmtId="0" fontId="6" fillId="0" borderId="2" xfId="1">
      <alignment horizontal="center" vertical="center" wrapText="1"/>
    </xf>
    <xf numFmtId="2" fontId="6" fillId="0" borderId="2" xfId="1">
      <alignment horizontal="center" vertical="center" wrapText="1"/>
    </xf>
    <xf numFmtId="2" fontId="6" fillId="0" borderId="8" xfId="1">
      <alignment horizontal="center" vertical="center" wrapText="1"/>
    </xf>
    <xf numFmtId="2" fontId="2" fillId="0" borderId="0" xfId="1"/>
    <xf numFmtId="2" fontId="6" fillId="0" borderId="0" xfId="1">
      <alignment horizontal="center" vertical="center"/>
    </xf>
    <xf numFmtId="0" fontId="6" fillId="0" borderId="7" xfId="1">
      <alignment horizontal="center" vertical="center" wrapText="1"/>
    </xf>
    <xf numFmtId="2" fontId="7" fillId="0" borderId="0" xfId="1">
      <alignment horizontal="center"/>
    </xf>
    <xf numFmtId="0" fontId="5" fillId="0" borderId="7" xfId="1">
      <alignment horizontal="center" vertical="top" wrapText="1"/>
    </xf>
    <xf numFmtId="0" fontId="6" fillId="0" borderId="2" xfId="1">
      <alignment horizontal="center" vertical="top" wrapText="1"/>
    </xf>
    <xf numFmtId="2" fontId="6" fillId="0" borderId="2" xfId="1">
      <alignment horizontal="center" vertical="top" wrapText="1"/>
    </xf>
    <xf numFmtId="2" fontId="6" fillId="0" borderId="8" xfId="1">
      <alignment horizontal="center" vertical="top" wrapText="1"/>
    </xf>
    <xf numFmtId="0" fontId="0" fillId="0" borderId="7" xfId="0">
      <alignment vertical="center"/>
    </xf>
    <xf numFmtId="0" fontId="1" fillId="0" borderId="2" xfId="1">
      <alignment vertical="center"/>
    </xf>
    <xf numFmtId="2" fontId="9" fillId="0" borderId="2" xfId="1">
      <alignment vertical="center"/>
    </xf>
    <xf numFmtId="2" fontId="9" fillId="2" borderId="2" xfId="1">
      <alignment vertical="center"/>
    </xf>
    <xf numFmtId="2" fontId="9" fillId="0" borderId="8" xfId="1">
      <alignment vertical="center"/>
    </xf>
    <xf numFmtId="0" fontId="0" fillId="0" borderId="7" xfId="0"/>
    <xf numFmtId="0" fontId="6" fillId="0" borderId="0" xfId="1">
      <alignment vertical="top"/>
    </xf>
    <xf numFmtId="0" fontId="6" fillId="0" borderId="0" xfId="1">
      <alignment vertical="top"/>
    </xf>
    <xf numFmtId="0" fontId="6" fillId="0" borderId="0" xfId="1">
      <alignment vertical="center" wrapText="1"/>
    </xf>
    <xf numFmtId="0" fontId="6" fillId="0" borderId="0" xfId="1">
      <alignment vertical="top" wrapText="1"/>
    </xf>
    <xf numFmtId="0" fontId="1" fillId="0" borderId="0" xfId="1">
      <alignment horizontal="center"/>
    </xf>
    <xf numFmtId="0" fontId="1" fillId="0" borderId="2" xfId="1">
      <alignment horizontal="center" vertical="center"/>
    </xf>
    <xf numFmtId="2" fontId="9" fillId="0" borderId="2" xfId="1">
      <alignment horizontal="center" vertical="center"/>
    </xf>
    <xf numFmtId="2" fontId="9" fillId="2" borderId="2" xfId="1">
      <alignment horizontal="center" vertical="center"/>
    </xf>
    <xf numFmtId="2" fontId="9" fillId="0" borderId="8" xfId="1">
      <alignment horizontal="center" vertical="center"/>
    </xf>
    <xf numFmtId="0" fontId="1" fillId="0" borderId="0" xfId="1">
      <alignment horizontal="center"/>
    </xf>
    <xf numFmtId="0" fontId="0" fillId="0" borderId="2" xfId="0">
      <alignment vertical="center"/>
    </xf>
    <xf numFmtId="0" fontId="0" fillId="0" borderId="2" xfId="0"/>
    <xf numFmtId="0" fontId="6" fillId="0" borderId="15" xfId="0">
      <alignment vertical="center"/>
    </xf>
    <xf numFmtId="0" fontId="6" fillId="0" borderId="16" xfId="1">
      <alignment vertical="center"/>
    </xf>
    <xf numFmtId="0" fontId="1" fillId="0" borderId="15" xfId="0">
      <alignment vertical="center"/>
    </xf>
    <xf numFmtId="0" fontId="1" fillId="0" borderId="16" xfId="1">
      <alignment vertical="center"/>
    </xf>
    <xf numFmtId="2" fontId="9" fillId="0" borderId="16" xfId="1">
      <alignment vertical="center"/>
    </xf>
    <xf numFmtId="2" fontId="9" fillId="0" borderId="17" xfId="1">
      <alignment vertical="center"/>
    </xf>
    <xf numFmtId="0" fontId="1" fillId="0" borderId="2" xfId="0">
      <alignment vertical="center"/>
    </xf>
    <xf numFmtId="2" fontId="4" fillId="0" borderId="0" xfId="1">
      <alignment horizontal="center"/>
    </xf>
    <xf numFmtId="2" fontId="8" fillId="0" borderId="0" xfId="1">
      <alignment horizontal="right"/>
    </xf>
    <xf numFmtId="0" fontId="5" fillId="0" borderId="4" xfId="1">
      <alignment horizontal="center" vertical="center" wrapText="1"/>
    </xf>
    <xf numFmtId="0" fontId="5" fillId="0" borderId="7" xfId="1">
      <alignment horizontal="center" vertical="center" wrapText="1"/>
    </xf>
    <xf numFmtId="0" fontId="6" fillId="0" borderId="5" xfId="1">
      <alignment horizontal="center" vertical="center" wrapText="1"/>
    </xf>
    <xf numFmtId="0" fontId="6" fillId="0" borderId="2" xfId="1">
      <alignment horizontal="center" vertical="center" wrapText="1"/>
    </xf>
    <xf numFmtId="2" fontId="7" fillId="0" borderId="5" xfId="1">
      <alignment horizontal="center" vertical="center"/>
    </xf>
    <xf numFmtId="2" fontId="7" fillId="0" borderId="6" xfId="1">
      <alignment horizontal="center" vertical="center"/>
    </xf>
    <xf numFmtId="2" fontId="6" fillId="0" borderId="2" xfId="1">
      <alignment horizontal="center" vertical="center" wrapText="1"/>
    </xf>
    <xf numFmtId="2" fontId="6" fillId="0" borderId="8" xfId="1">
      <alignment horizontal="center" vertical="center" wrapText="1"/>
    </xf>
    <xf numFmtId="0" fontId="2" fillId="0" borderId="0" xfId="1">
      <alignment horizontal="center"/>
    </xf>
    <xf numFmtId="2" fontId="2" fillId="0" borderId="0" xfId="1"/>
    <xf numFmtId="2" fontId="7" fillId="0" borderId="12" xfId="1">
      <alignment horizontal="center" vertical="center"/>
    </xf>
    <xf numFmtId="2" fontId="7" fillId="0" borderId="13" xfId="1">
      <alignment horizontal="center" vertical="center"/>
    </xf>
    <xf numFmtId="2" fontId="7" fillId="0" borderId="14" xfId="1">
      <alignment horizontal="center" vertical="center"/>
    </xf>
    <xf numFmtId="2" fontId="7" fillId="0" borderId="1" xfId="1">
      <alignment horizontal="center"/>
    </xf>
    <xf numFmtId="2" fontId="6" fillId="0" borderId="2" xfId="1">
      <alignment horizontal="center" vertical="center"/>
    </xf>
    <xf numFmtId="2" fontId="6" fillId="0" borderId="0" xfId="1">
      <alignment horizontal="center" vertical="center"/>
    </xf>
    <xf numFmtId="0" fontId="6" fillId="0" borderId="4" xfId="1">
      <alignment horizontal="center" vertical="center" wrapText="1"/>
    </xf>
    <xf numFmtId="0" fontId="6" fillId="0" borderId="7" xfId="1">
      <alignment horizontal="center" vertical="center" wrapText="1"/>
    </xf>
    <xf numFmtId="2" fontId="6" fillId="0" borderId="5" xfId="1">
      <alignment horizontal="center" vertical="center"/>
    </xf>
    <xf numFmtId="2" fontId="6" fillId="0" borderId="6" xfId="1">
      <alignment horizontal="center" vertical="center"/>
    </xf>
    <xf numFmtId="2" fontId="7" fillId="0" borderId="0" xfId="1">
      <alignment horizontal="center"/>
    </xf>
    <xf numFmtId="2" fontId="4" fillId="0" borderId="0" xfId="1">
      <alignment horizontal="center" vertical="center"/>
    </xf>
    <xf numFmtId="0" fontId="5" fillId="0" borderId="4" xfId="1">
      <alignment horizontal="center" vertical="top" wrapText="1"/>
    </xf>
    <xf numFmtId="0" fontId="5" fillId="0" borderId="7" xfId="1">
      <alignment horizontal="center" vertical="top" wrapText="1"/>
    </xf>
    <xf numFmtId="0" fontId="6" fillId="0" borderId="5" xfId="1">
      <alignment horizontal="center" vertical="top" wrapText="1"/>
    </xf>
    <xf numFmtId="0" fontId="6" fillId="0" borderId="2" xfId="1">
      <alignment horizontal="center" vertical="top" wrapText="1"/>
    </xf>
    <xf numFmtId="2" fontId="7" fillId="0" borderId="5" xfId="1">
      <alignment horizontal="center"/>
    </xf>
    <xf numFmtId="2" fontId="7" fillId="0" borderId="6" xfId="1">
      <alignment horizontal="center"/>
    </xf>
    <xf numFmtId="2" fontId="6" fillId="0" borderId="2" xfId="1">
      <alignment horizontal="center" vertical="top" wrapText="1"/>
    </xf>
    <xf numFmtId="2" fontId="6" fillId="0" borderId="8" xfId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theme" Target="theme/theme1.xml" Id="rId1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17.xml" Id="rId17" /><Relationship Type="http://schemas.openxmlformats.org/officeDocument/2006/relationships/worksheet" Target="worksheets/sheet2.xml" Id="rId2" /><Relationship Type="http://schemas.openxmlformats.org/officeDocument/2006/relationships/worksheet" Target="worksheets/sheet16.xml" Id="rId16" /><Relationship Type="http://schemas.openxmlformats.org/officeDocument/2006/relationships/sharedStrings" Target="sharedStrings.xml" Id="rId20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worksheet" Target="worksheets/sheet15.xml" Id="rId15" /><Relationship Type="http://schemas.openxmlformats.org/officeDocument/2006/relationships/worksheet" Target="worksheets/sheet10.xml" Id="rId10" /><Relationship Type="http://schemas.openxmlformats.org/officeDocument/2006/relationships/styles" Target="styles.xml" Id="rId19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27"/>
  <sheetViews>
    <sheetView tabSelected="1" topLeftCell="A33" zoomScaleSheetLayoutView="100" workbookViewId="0">
      <selection activeCell="B43" sqref="B43:J45"/>
    </sheetView>
  </sheetViews>
  <sheetFormatPr defaultRowHeight="12.75"/>
  <cols>
    <col min="1" max="1" width="5.5703125" customWidth="1" style="4"/>
    <col min="2" max="2" width="30.7109375" customWidth="1" style="4"/>
    <col min="3" max="4" width="10.7109375" customWidth="1" style="15"/>
    <col min="5" max="5" width="11.7109375" customWidth="1" style="15"/>
    <col min="6" max="6" width="12.140625" customWidth="1" style="15"/>
    <col min="7" max="7" width="10.7109375" customWidth="1" style="15"/>
    <col min="8" max="8" width="10.7109375" customWidth="1" style="16"/>
    <col min="9" max="9" width="11.85546875" customWidth="1" style="16"/>
    <col min="10" max="10" width="11.85546875" customWidth="1" style="15"/>
    <col min="11" max="11" width="8.425781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10" customFormat="1">
      <c r="A1" s="2" t="s">
        <v>0</v>
      </c>
      <c r="B1" s="9"/>
      <c r="C1" s="55" t="s">
        <v>1</v>
      </c>
      <c r="D1" s="3"/>
      <c r="E1" s="3"/>
      <c r="F1" s="3"/>
      <c r="G1" s="3"/>
      <c r="H1" s="3"/>
      <c r="I1" s="3"/>
      <c r="J1" s="3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ht="17.85" customHeight="1" s="69" customFormat="1">
      <c r="A2" s="88">
        <f>T11O!A2</f>
      </c>
      <c r="B2" s="88"/>
      <c r="C2" s="88"/>
      <c r="D2" s="88"/>
      <c r="E2" s="88"/>
      <c r="F2" s="88"/>
      <c r="G2" s="88"/>
      <c r="H2" s="88"/>
      <c r="I2" s="89" t="s">
        <v>2</v>
      </c>
      <c r="J2" s="89"/>
      <c r="K2" s="3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  <c r="IK2" s="70"/>
      <c r="IL2" s="70"/>
      <c r="IM2" s="70"/>
      <c r="IN2" s="70"/>
      <c r="IO2" s="70"/>
      <c r="IP2" s="70"/>
      <c r="IQ2" s="70"/>
      <c r="IR2" s="70"/>
      <c r="IS2" s="70"/>
      <c r="IT2" s="70"/>
      <c r="IU2" s="70"/>
      <c r="IV2" s="70"/>
    </row>
    <row r="3" ht="12.4" customHeight="1" s="50" customFormat="1">
      <c r="A3" s="90" t="s">
        <v>3</v>
      </c>
      <c r="B3" s="92" t="s">
        <v>4</v>
      </c>
      <c r="C3" s="94" t="s">
        <v>5</v>
      </c>
      <c r="D3" s="94"/>
      <c r="E3" s="94"/>
      <c r="F3" s="94"/>
      <c r="G3" s="94"/>
      <c r="H3" s="94"/>
      <c r="I3" s="94"/>
      <c r="J3" s="95"/>
      <c r="K3" s="28"/>
      <c r="L3" s="28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</row>
    <row r="4" ht="12.75" customHeight="1" s="48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49"/>
      <c r="L4" s="49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</row>
    <row r="5" ht="13.5" customHeight="1" s="30" customFormat="1">
      <c r="A5" s="59"/>
      <c r="B5" s="60"/>
      <c r="C5" s="6" t="s">
        <v>7</v>
      </c>
      <c r="D5" s="6" t="s">
        <v>8</v>
      </c>
      <c r="E5" s="6" t="s">
        <v>7</v>
      </c>
      <c r="F5" s="6" t="s">
        <v>8</v>
      </c>
      <c r="G5" s="6" t="s">
        <v>7</v>
      </c>
      <c r="H5" s="6" t="s">
        <v>8</v>
      </c>
      <c r="I5" s="6" t="s">
        <v>7</v>
      </c>
      <c r="J5" s="20" t="s">
        <v>8</v>
      </c>
      <c r="K5" s="9"/>
      <c r="L5" s="9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2"/>
    </row>
    <row r="6" ht="12" customHeight="1">
      <c r="A6" s="63">
        <v>1</v>
      </c>
      <c r="B6" s="64">
        <f>T11O!B6</f>
      </c>
      <c r="C6" s="65">
        <f>T11O!C6+T11N!C6+T11M!C6+T11L!C6+T11K!C6+T11J!C6+T11I!C6</f>
      </c>
      <c r="D6" s="65">
        <f>T11O!D6+T11N!D6+T11M!D6+T11L!D6+T11K!D6+T11J!D6+T11I!D6</f>
      </c>
      <c r="E6" s="65">
        <f>T11O!E6+T11N!E6+T11M!E6+T11L!E6+T11K!E6+T11J!E6+T11I!E6</f>
      </c>
      <c r="F6" s="65">
        <f>T11O!F6+T11N!F6+T11M!F6+T11L!F6+T11K!F6+T11J!F6+T11I!F6</f>
      </c>
      <c r="G6" s="65">
        <f>T11O!G6+T11N!G6+T11M!G6+T11L!G6+T11K!G6+T11J!G6+T11I!G6</f>
      </c>
      <c r="H6" s="65">
        <f>T11O!H6+T11N!H6+T11M!H6+T11L!H6+T11K!H6+T11J!H6+T11I!H6</f>
      </c>
      <c r="I6" s="65">
        <f>T11O!I6+T11N!I6+T11M!I6+T11L!I6+T11K!I6+T11J!I6+T11I!I6</f>
      </c>
      <c r="J6" s="67">
        <f>T11O!J6+T11N!J6+T11M!J6+T11L!J6+T11K!J6+T11J!J6+T11I!J6</f>
      </c>
      <c r="K6" s="1"/>
      <c r="L6" s="1"/>
    </row>
    <row r="7" ht="12" customHeight="1">
      <c r="A7" s="63">
        <v>2</v>
      </c>
      <c r="B7" s="64">
        <f>T11O!B7</f>
      </c>
      <c r="C7" s="65">
        <f>T11O!C7+T11N!C7+T11M!C7+T11L!C7+T11K!C7+T11J!C7+T11I!C7</f>
      </c>
      <c r="D7" s="65">
        <f>T11O!D7+T11N!D7+T11M!D7+T11L!D7+T11K!D7+T11J!D7+T11I!D7</f>
      </c>
      <c r="E7" s="65">
        <f>T11O!E7+T11N!E7+T11M!E7+T11L!E7+T11K!E7+T11J!E7+T11I!E7</f>
      </c>
      <c r="F7" s="65">
        <f>T11O!F7+T11N!F7+T11M!F7+T11L!F7+T11K!F7+T11J!F7+T11I!F7</f>
      </c>
      <c r="G7" s="65">
        <f>T11O!G7+T11N!G7+T11M!G7+T11L!G7+T11K!G7+T11J!G7+T11I!G7</f>
      </c>
      <c r="H7" s="65">
        <f>T11O!H7+T11N!H7+T11M!H7+T11L!H7+T11K!H7+T11J!H7+T11I!H7</f>
      </c>
      <c r="I7" s="65">
        <f>T11O!I7+T11N!I7+T11M!I7+T11L!I7+T11K!I7+T11J!I7+T11I!I7</f>
      </c>
      <c r="J7" s="67">
        <f>T11O!J7+T11N!J7+T11M!J7+T11L!J7+T11K!J7+T11J!J7+T11I!J7</f>
      </c>
      <c r="K7" s="1"/>
      <c r="L7" s="1"/>
    </row>
    <row r="8">
      <c r="A8" s="63">
        <v>3</v>
      </c>
      <c r="B8" s="64">
        <f>T11O!B8</f>
      </c>
      <c r="C8" s="65">
        <f>T11O!C8+T11N!C8+T11M!C8+T11L!C8+T11K!C8+T11J!C8+T11I!C8</f>
      </c>
      <c r="D8" s="65">
        <f>T11O!D8+T11N!D8+T11M!D8+T11L!D8+T11K!D8+T11J!D8+T11I!D8</f>
      </c>
      <c r="E8" s="65">
        <f>T11O!E8+T11N!E8+T11M!E8+T11L!E8+T11K!E8+T11J!E8+T11I!E8</f>
      </c>
      <c r="F8" s="65">
        <f>T11O!F8+T11N!F8+T11M!F8+T11L!F8+T11K!F8+T11J!F8+T11I!F8</f>
      </c>
      <c r="G8" s="65">
        <f>T11O!G8+T11N!G8+T11M!G8+T11L!G8+T11K!G8+T11J!G8+T11I!G8</f>
      </c>
      <c r="H8" s="65">
        <f>T11O!H8+T11N!H8+T11M!H8+T11L!H8+T11K!H8+T11J!H8+T11I!H8</f>
      </c>
      <c r="I8" s="65">
        <f>T11O!I8+T11N!I8+T11M!I8+T11L!I8+T11K!I8+T11J!I8+T11I!I8</f>
      </c>
      <c r="J8" s="67">
        <f>T11O!J8+T11N!J8+T11M!J8+T11L!J8+T11K!J8+T11J!J8+T11I!J8</f>
      </c>
      <c r="K8" s="1"/>
      <c r="L8" s="1"/>
    </row>
    <row r="9">
      <c r="A9" s="63">
        <v>4</v>
      </c>
      <c r="B9" s="64">
        <f>T11O!B9</f>
      </c>
      <c r="C9" s="65">
        <f>T11O!C9+T11N!C9+T11M!C9+T11L!C9+T11K!C9+T11J!C9+T11I!C9</f>
      </c>
      <c r="D9" s="65">
        <f>T11O!D9+T11N!D9+T11M!D9+T11L!D9+T11K!D9+T11J!D9+T11I!D9</f>
      </c>
      <c r="E9" s="65">
        <f>T11O!E9+T11N!E9+T11M!E9+T11L!E9+T11K!E9+T11J!E9+T11I!E9</f>
      </c>
      <c r="F9" s="65">
        <f>T11O!F9+T11N!F9+T11M!F9+T11L!F9+T11K!F9+T11J!F9+T11I!F9</f>
      </c>
      <c r="G9" s="65">
        <f>T11O!G9+T11N!G9+T11M!G9+T11L!G9+T11K!G9+T11J!G9+T11I!G9</f>
      </c>
      <c r="H9" s="65">
        <f>T11O!H9+T11N!H9+T11M!H9+T11L!H9+T11K!H9+T11J!H9+T11I!H9</f>
      </c>
      <c r="I9" s="65">
        <f>T11O!I9+T11N!I9+T11M!I9+T11L!I9+T11K!I9+T11J!I9+T11I!I9</f>
      </c>
      <c r="J9" s="67">
        <f>T11O!J9+T11N!J9+T11M!J9+T11L!J9+T11K!J9+T11J!J9+T11I!J9</f>
      </c>
      <c r="K9" s="1"/>
      <c r="L9" s="1"/>
    </row>
    <row r="10">
      <c r="A10" s="63">
        <v>5</v>
      </c>
      <c r="B10" s="64">
        <f>T11O!B10</f>
      </c>
      <c r="C10" s="65">
        <f>T11O!C10+T11N!C10+T11M!C10+T11L!C10+T11K!C10+T11J!C10+T11I!C10</f>
      </c>
      <c r="D10" s="65">
        <f>T11O!D10+T11N!D10+T11M!D10+T11L!D10+T11K!D10+T11J!D10+T11I!D10</f>
      </c>
      <c r="E10" s="65">
        <f>T11O!E10+T11N!E10+T11M!E10+T11L!E10+T11K!E10+T11J!E10+T11I!E10</f>
      </c>
      <c r="F10" s="65">
        <f>T11O!F10+T11N!F10+T11M!F10+T11L!F10+T11K!F10+T11J!F10+T11I!F10</f>
      </c>
      <c r="G10" s="65">
        <f>T11O!G10+T11N!G10+T11M!G10+T11L!G10+T11K!G10+T11J!G10+T11I!G10</f>
      </c>
      <c r="H10" s="65">
        <f>T11O!H10+T11N!H10+T11M!H10+T11L!H10+T11K!H10+T11J!H10+T11I!H10</f>
      </c>
      <c r="I10" s="65">
        <f>T11O!I10+T11N!I10+T11M!I10+T11L!I10+T11K!I10+T11J!I10+T11I!I10</f>
      </c>
      <c r="J10" s="67">
        <f>T11O!J10+T11N!J10+T11M!J10+T11L!J10+T11K!J10+T11J!J10+T11I!J10</f>
      </c>
      <c r="K10" s="1"/>
      <c r="L10" s="1"/>
    </row>
    <row r="11">
      <c r="A11" s="63">
        <v>6</v>
      </c>
      <c r="B11" s="64">
        <f>T11O!B11</f>
      </c>
      <c r="C11" s="65">
        <f>T11O!C11+T11N!C11+T11M!C11+T11L!C11+T11K!C11+T11J!C11+T11I!C11</f>
      </c>
      <c r="D11" s="65">
        <f>T11O!D11+T11N!D11+T11M!D11+T11L!D11+T11K!D11+T11J!D11+T11I!D11</f>
      </c>
      <c r="E11" s="65">
        <f>T11O!E11+T11N!E11+T11M!E11+T11L!E11+T11K!E11+T11J!E11+T11I!E11</f>
      </c>
      <c r="F11" s="65">
        <f>T11O!F11+T11N!F11+T11M!F11+T11L!F11+T11K!F11+T11J!F11+T11I!F11</f>
      </c>
      <c r="G11" s="65">
        <f>T11O!G11+T11N!G11+T11M!G11+T11L!G11+T11K!G11+T11J!G11+T11I!G11</f>
      </c>
      <c r="H11" s="65">
        <f>T11O!H11+T11N!H11+T11M!H11+T11L!H11+T11K!H11+T11J!H11+T11I!H11</f>
      </c>
      <c r="I11" s="65">
        <f>T11O!I11+T11N!I11+T11M!I11+T11L!I11+T11K!I11+T11J!I11+T11I!I11</f>
      </c>
      <c r="J11" s="67">
        <f>T11O!J11+T11N!J11+T11M!J11+T11L!J11+T11K!J11+T11J!J11+T11I!J11</f>
      </c>
      <c r="K11" s="1"/>
      <c r="L11" s="1"/>
    </row>
    <row r="12">
      <c r="A12" s="63">
        <v>7</v>
      </c>
      <c r="B12" s="64">
        <f>T11O!B12</f>
      </c>
      <c r="C12" s="65">
        <f>T11O!C12+T11N!C12+T11M!C12+T11L!C12+T11K!C12+T11J!C12+T11I!C12</f>
      </c>
      <c r="D12" s="65">
        <f>T11O!D12+T11N!D12+T11M!D12+T11L!D12+T11K!D12+T11J!D12+T11I!D12</f>
      </c>
      <c r="E12" s="65">
        <f>T11O!E12+T11N!E12+T11M!E12+T11L!E12+T11K!E12+T11J!E12+T11I!E12</f>
      </c>
      <c r="F12" s="65">
        <f>T11O!F12+T11N!F12+T11M!F12+T11L!F12+T11K!F12+T11J!F12+T11I!F12</f>
      </c>
      <c r="G12" s="65">
        <f>T11O!G12+T11N!G12+T11M!G12+T11L!G12+T11K!G12+T11J!G12+T11I!G12</f>
      </c>
      <c r="H12" s="65">
        <f>T11O!H12+T11N!H12+T11M!H12+T11L!H12+T11K!H12+T11J!H12+T11I!H12</f>
      </c>
      <c r="I12" s="65">
        <f>T11O!I12+T11N!I12+T11M!I12+T11L!I12+T11K!I12+T11J!I12+T11I!I12</f>
      </c>
      <c r="J12" s="67">
        <f>T11O!J12+T11N!J12+T11M!J12+T11L!J12+T11K!J12+T11J!J12+T11I!J12</f>
      </c>
      <c r="K12" s="1"/>
      <c r="L12" s="1"/>
    </row>
    <row r="13">
      <c r="A13" s="63">
        <v>8</v>
      </c>
      <c r="B13" s="64">
        <f>T11O!B13</f>
      </c>
      <c r="C13" s="65">
        <f>T11O!C13+T11N!C13+T11M!C13+T11L!C13+T11K!C13+T11J!C13+T11I!C13</f>
      </c>
      <c r="D13" s="65">
        <f>T11O!D13+T11N!D13+T11M!D13+T11L!D13+T11K!D13+T11J!D13+T11I!D13</f>
      </c>
      <c r="E13" s="65">
        <f>T11O!E13+T11N!E13+T11M!E13+T11L!E13+T11K!E13+T11J!E13+T11I!E13</f>
      </c>
      <c r="F13" s="65">
        <f>T11O!F13+T11N!F13+T11M!F13+T11L!F13+T11K!F13+T11J!F13+T11I!F13</f>
      </c>
      <c r="G13" s="65">
        <f>T11O!G13+T11N!G13+T11M!G13+T11L!G13+T11K!G13+T11J!G13+T11I!G13</f>
      </c>
      <c r="H13" s="65">
        <f>T11O!H13+T11N!H13+T11M!H13+T11L!H13+T11K!H13+T11J!H13+T11I!H13</f>
      </c>
      <c r="I13" s="65">
        <f>T11O!I13+T11N!I13+T11M!I13+T11L!I13+T11K!I13+T11J!I13+T11I!I13</f>
      </c>
      <c r="J13" s="67">
        <f>T11O!J13+T11N!J13+T11M!J13+T11L!J13+T11K!J13+T11J!J13+T11I!J13</f>
      </c>
      <c r="K13" s="1"/>
      <c r="L13" s="1"/>
    </row>
    <row r="14">
      <c r="A14" s="63">
        <v>9</v>
      </c>
      <c r="B14" s="64">
        <f>T11O!B14</f>
      </c>
      <c r="C14" s="65">
        <f>T11O!C14+T11N!C14+T11M!C14+T11L!C14+T11K!C14+T11J!C14+T11I!C14</f>
      </c>
      <c r="D14" s="65">
        <f>T11O!D14+T11N!D14+T11M!D14+T11L!D14+T11K!D14+T11J!D14+T11I!D14</f>
      </c>
      <c r="E14" s="65">
        <f>T11O!E14+T11N!E14+T11M!E14+T11L!E14+T11K!E14+T11J!E14+T11I!E14</f>
      </c>
      <c r="F14" s="65">
        <f>T11O!F14+T11N!F14+T11M!F14+T11L!F14+T11K!F14+T11J!F14+T11I!F14</f>
      </c>
      <c r="G14" s="65">
        <f>T11O!G14+T11N!G14+T11M!G14+T11L!G14+T11K!G14+T11J!G14+T11I!G14</f>
      </c>
      <c r="H14" s="65">
        <f>T11O!H14+T11N!H14+T11M!H14+T11L!H14+T11K!H14+T11J!H14+T11I!H14</f>
      </c>
      <c r="I14" s="65">
        <f>T11O!I14+T11N!I14+T11M!I14+T11L!I14+T11K!I14+T11J!I14+T11I!I14</f>
      </c>
      <c r="J14" s="67">
        <f>T11O!J14+T11N!J14+T11M!J14+T11L!J14+T11K!J14+T11J!J14+T11I!J14</f>
      </c>
      <c r="K14" s="1"/>
      <c r="L14" s="1"/>
    </row>
    <row r="15">
      <c r="A15" s="63">
        <v>10</v>
      </c>
      <c r="B15" s="64">
        <f>T11O!B15</f>
      </c>
      <c r="C15" s="65">
        <f>T11O!C15+T11N!C15+T11M!C15+T11L!C15+T11K!C15+T11J!C15+T11I!C15</f>
      </c>
      <c r="D15" s="65">
        <f>T11O!D15+T11N!D15+T11M!D15+T11L!D15+T11K!D15+T11J!D15+T11I!D15</f>
      </c>
      <c r="E15" s="65">
        <f>T11O!E15+T11N!E15+T11M!E15+T11L!E15+T11K!E15+T11J!E15+T11I!E15</f>
      </c>
      <c r="F15" s="65">
        <f>T11O!F15+T11N!F15+T11M!F15+T11L!F15+T11K!F15+T11J!F15+T11I!F15</f>
      </c>
      <c r="G15" s="65">
        <f>T11O!G15+T11N!G15+T11M!G15+T11L!G15+T11K!G15+T11J!G15+T11I!G15</f>
      </c>
      <c r="H15" s="65">
        <f>T11O!H15+T11N!H15+T11M!H15+T11L!H15+T11K!H15+T11J!H15+T11I!H15</f>
      </c>
      <c r="I15" s="65">
        <f>T11O!I15+T11N!I15+T11M!I15+T11L!I15+T11K!I15+T11J!I15+T11I!I15</f>
      </c>
      <c r="J15" s="67">
        <f>T11O!J15+T11N!J15+T11M!J15+T11L!J15+T11K!J15+T11J!J15+T11I!J15</f>
      </c>
      <c r="K15" s="1"/>
      <c r="L15" s="1"/>
    </row>
    <row r="16">
      <c r="A16" s="63">
        <v>11</v>
      </c>
      <c r="B16" s="64">
        <f>T11O!B16</f>
      </c>
      <c r="C16" s="65">
        <f>T11O!C16+T11N!C16+T11M!C16+T11L!C16+T11K!C16+T11J!C16+T11I!C16</f>
      </c>
      <c r="D16" s="65">
        <f>T11O!D16+T11N!D16+T11M!D16+T11L!D16+T11K!D16+T11J!D16+T11I!D16</f>
      </c>
      <c r="E16" s="65">
        <f>T11O!E16+T11N!E16+T11M!E16+T11L!E16+T11K!E16+T11J!E16+T11I!E16</f>
      </c>
      <c r="F16" s="65">
        <f>T11O!F16+T11N!F16+T11M!F16+T11L!F16+T11K!F16+T11J!F16+T11I!F16</f>
      </c>
      <c r="G16" s="65">
        <f>T11O!G16+T11N!G16+T11M!G16+T11L!G16+T11K!G16+T11J!G16+T11I!G16</f>
      </c>
      <c r="H16" s="65">
        <f>T11O!H16+T11N!H16+T11M!H16+T11L!H16+T11K!H16+T11J!H16+T11I!H16</f>
      </c>
      <c r="I16" s="65">
        <f>T11O!I16+T11N!I16+T11M!I16+T11L!I16+T11K!I16+T11J!I16+T11I!I16</f>
      </c>
      <c r="J16" s="67">
        <f>T11O!J16+T11N!J16+T11M!J16+T11L!J16+T11K!J16+T11J!J16+T11I!J16</f>
      </c>
      <c r="K16" s="1"/>
      <c r="L16" s="1"/>
    </row>
    <row r="17">
      <c r="A17" s="63">
        <v>12</v>
      </c>
      <c r="B17" s="64">
        <f>T11O!B17</f>
      </c>
      <c r="C17" s="65">
        <f>T11O!C17+T11N!C17+T11M!C17+T11L!C17+T11K!C17+T11J!C17+T11I!C17</f>
      </c>
      <c r="D17" s="65">
        <f>T11O!D17+T11N!D17+T11M!D17+T11L!D17+T11K!D17+T11J!D17+T11I!D17</f>
      </c>
      <c r="E17" s="65">
        <f>T11O!E17+T11N!E17+T11M!E17+T11L!E17+T11K!E17+T11J!E17+T11I!E17</f>
      </c>
      <c r="F17" s="65">
        <f>T11O!F17+T11N!F17+T11M!F17+T11L!F17+T11K!F17+T11J!F17+T11I!F17</f>
      </c>
      <c r="G17" s="65">
        <f>T11O!G17+T11N!G17+T11M!G17+T11L!G17+T11K!G17+T11J!G17+T11I!G17</f>
      </c>
      <c r="H17" s="65">
        <f>T11O!H17+T11N!H17+T11M!H17+T11L!H17+T11K!H17+T11J!H17+T11I!H17</f>
      </c>
      <c r="I17" s="65">
        <f>T11O!I17+T11N!I17+T11M!I17+T11L!I17+T11K!I17+T11J!I17+T11I!I17</f>
      </c>
      <c r="J17" s="67">
        <f>T11O!J17+T11N!J17+T11M!J17+T11L!J17+T11K!J17+T11J!J17+T11I!J17</f>
      </c>
      <c r="K17" s="1"/>
      <c r="L17" s="1"/>
    </row>
    <row r="18">
      <c r="A18" s="63">
        <v>13</v>
      </c>
      <c r="B18" s="64">
        <f>T11O!B18</f>
      </c>
      <c r="C18" s="65">
        <f>T11O!C18+T11N!C18+T11M!C18+T11L!C18+T11K!C18+T11J!C18+T11I!C18</f>
      </c>
      <c r="D18" s="65">
        <f>T11O!D18+T11N!D18+T11M!D18+T11L!D18+T11K!D18+T11J!D18+T11I!D18</f>
      </c>
      <c r="E18" s="65">
        <f>T11O!E18+T11N!E18+T11M!E18+T11L!E18+T11K!E18+T11J!E18+T11I!E18</f>
      </c>
      <c r="F18" s="65">
        <f>T11O!F18+T11N!F18+T11M!F18+T11L!F18+T11K!F18+T11J!F18+T11I!F18</f>
      </c>
      <c r="G18" s="65">
        <f>T11O!G18+T11N!G18+T11M!G18+T11L!G18+T11K!G18+T11J!G18+T11I!G18</f>
      </c>
      <c r="H18" s="65">
        <f>T11O!H18+T11N!H18+T11M!H18+T11L!H18+T11K!H18+T11J!H18+T11I!H18</f>
      </c>
      <c r="I18" s="65">
        <f>T11O!I18+T11N!I18+T11M!I18+T11L!I18+T11K!I18+T11J!I18+T11I!I18</f>
      </c>
      <c r="J18" s="67">
        <f>T11O!J18+T11N!J18+T11M!J18+T11L!J18+T11K!J18+T11J!J18+T11I!J18</f>
      </c>
      <c r="K18" s="1"/>
      <c r="L18" s="1"/>
    </row>
    <row r="19">
      <c r="A19" s="63">
        <v>14</v>
      </c>
      <c r="B19" s="64">
        <f>T11O!B19</f>
      </c>
      <c r="C19" s="65">
        <f>T11O!C19+T11N!C19+T11M!C19+T11L!C19+T11K!C19+T11J!C19+T11I!C19</f>
      </c>
      <c r="D19" s="65">
        <f>T11O!D19+T11N!D19+T11M!D19+T11L!D19+T11K!D19+T11J!D19+T11I!D19</f>
      </c>
      <c r="E19" s="65">
        <f>T11O!E19+T11N!E19+T11M!E19+T11L!E19+T11K!E19+T11J!E19+T11I!E19</f>
      </c>
      <c r="F19" s="65">
        <f>T11O!F19+T11N!F19+T11M!F19+T11L!F19+T11K!F19+T11J!F19+T11I!F19</f>
      </c>
      <c r="G19" s="65">
        <f>T11O!G19+T11N!G19+T11M!G19+T11L!G19+T11K!G19+T11J!G19+T11I!G19</f>
      </c>
      <c r="H19" s="65">
        <f>T11O!H19+T11N!H19+T11M!H19+T11L!H19+T11K!H19+T11J!H19+T11I!H19</f>
      </c>
      <c r="I19" s="65">
        <f>T11O!I19+T11N!I19+T11M!I19+T11L!I19+T11K!I19+T11J!I19+T11I!I19</f>
      </c>
      <c r="J19" s="67">
        <f>T11O!J19+T11N!J19+T11M!J19+T11L!J19+T11K!J19+T11J!J19+T11I!J19</f>
      </c>
      <c r="K19" s="1"/>
      <c r="L19" s="1"/>
    </row>
    <row r="20">
      <c r="A20" s="63">
        <v>15</v>
      </c>
      <c r="B20" s="64">
        <f>T11O!B20</f>
      </c>
      <c r="C20" s="65">
        <f>T11O!C20+T11N!C20+T11M!C20+T11L!C20+T11K!C20+T11J!C20+T11I!C20</f>
      </c>
      <c r="D20" s="65">
        <f>T11O!D20+T11N!D20+T11M!D20+T11L!D20+T11K!D20+T11J!D20+T11I!D20</f>
      </c>
      <c r="E20" s="65">
        <f>T11O!E20+T11N!E20+T11M!E20+T11L!E20+T11K!E20+T11J!E20+T11I!E20</f>
      </c>
      <c r="F20" s="65">
        <f>T11O!F20+T11N!F20+T11M!F20+T11L!F20+T11K!F20+T11J!F20+T11I!F20</f>
      </c>
      <c r="G20" s="65">
        <f>T11O!G20+T11N!G20+T11M!G20+T11L!G20+T11K!G20+T11J!G20+T11I!G20</f>
      </c>
      <c r="H20" s="65">
        <f>T11O!H20+T11N!H20+T11M!H20+T11L!H20+T11K!H20+T11J!H20+T11I!H20</f>
      </c>
      <c r="I20" s="65">
        <f>T11O!I20+T11N!I20+T11M!I20+T11L!I20+T11K!I20+T11J!I20+T11I!I20</f>
      </c>
      <c r="J20" s="67">
        <f>T11O!J20+T11N!J20+T11M!J20+T11L!J20+T11K!J20+T11J!J20+T11I!J20</f>
      </c>
      <c r="K20" s="1"/>
      <c r="L20" s="1"/>
    </row>
    <row r="21">
      <c r="A21" s="63">
        <v>16</v>
      </c>
      <c r="B21" s="64">
        <f>T11O!B21</f>
      </c>
      <c r="C21" s="65">
        <f>T11O!C21+T11N!C21+T11M!C21+T11L!C21+T11K!C21+T11J!C21+T11I!C21</f>
      </c>
      <c r="D21" s="65">
        <f>T11O!D21+T11N!D21+T11M!D21+T11L!D21+T11K!D21+T11J!D21+T11I!D21</f>
      </c>
      <c r="E21" s="65">
        <f>T11O!E21+T11N!E21+T11M!E21+T11L!E21+T11K!E21+T11J!E21+T11I!E21</f>
      </c>
      <c r="F21" s="65">
        <f>T11O!F21+T11N!F21+T11M!F21+T11L!F21+T11K!F21+T11J!F21+T11I!F21</f>
      </c>
      <c r="G21" s="65">
        <f>T11O!G21+T11N!G21+T11M!G21+T11L!G21+T11K!G21+T11J!G21+T11I!G21</f>
      </c>
      <c r="H21" s="65">
        <f>T11O!H21+T11N!H21+T11M!H21+T11L!H21+T11K!H21+T11J!H21+T11I!H21</f>
      </c>
      <c r="I21" s="65">
        <f>T11O!I21+T11N!I21+T11M!I21+T11L!I21+T11K!I21+T11J!I21+T11I!I21</f>
      </c>
      <c r="J21" s="67">
        <f>T11O!J21+T11N!J21+T11M!J21+T11L!J21+T11K!J21+T11J!J21+T11I!J21</f>
      </c>
      <c r="K21" s="1"/>
      <c r="L21" s="1"/>
    </row>
    <row r="22">
      <c r="A22" s="63">
        <v>17</v>
      </c>
      <c r="B22" s="64">
        <f>T11O!B22</f>
      </c>
      <c r="C22" s="65">
        <f>T11O!C22+T11N!C22+T11M!C22+T11L!C22+T11K!C22+T11J!C22+T11I!C22</f>
      </c>
      <c r="D22" s="65">
        <f>T11O!D22+T11N!D22+T11M!D22+T11L!D22+T11K!D22+T11J!D22+T11I!D22</f>
      </c>
      <c r="E22" s="65">
        <f>T11O!E22+T11N!E22+T11M!E22+T11L!E22+T11K!E22+T11J!E22+T11I!E22</f>
      </c>
      <c r="F22" s="65">
        <f>T11O!F22+T11N!F22+T11M!F22+T11L!F22+T11K!F22+T11J!F22+T11I!F22</f>
      </c>
      <c r="G22" s="65">
        <f>T11O!G22+T11N!G22+T11M!G22+T11L!G22+T11K!G22+T11J!G22+T11I!G22</f>
      </c>
      <c r="H22" s="65">
        <f>T11O!H22+T11N!H22+T11M!H22+T11L!H22+T11K!H22+T11J!H22+T11I!H22</f>
      </c>
      <c r="I22" s="65">
        <f>T11O!I22+T11N!I22+T11M!I22+T11L!I22+T11K!I22+T11J!I22+T11I!I22</f>
      </c>
      <c r="J22" s="67">
        <f>T11O!J22+T11N!J22+T11M!J22+T11L!J22+T11K!J22+T11J!J22+T11I!J22</f>
      </c>
      <c r="K22" s="1"/>
      <c r="L22" s="1"/>
    </row>
    <row r="23">
      <c r="A23" s="63">
        <v>18</v>
      </c>
      <c r="B23" s="64">
        <f>T11O!B23</f>
      </c>
      <c r="C23" s="65">
        <f>T11O!C23+T11N!C23+T11M!C23+T11L!C23+T11K!C23+T11J!C23+T11I!C23</f>
      </c>
      <c r="D23" s="65">
        <f>T11O!D23+T11N!D23+T11M!D23+T11L!D23+T11K!D23+T11J!D23+T11I!D23</f>
      </c>
      <c r="E23" s="65">
        <f>T11O!E23+T11N!E23+T11M!E23+T11L!E23+T11K!E23+T11J!E23+T11I!E23</f>
      </c>
      <c r="F23" s="65">
        <f>T11O!F23+T11N!F23+T11M!F23+T11L!F23+T11K!F23+T11J!F23+T11I!F23</f>
      </c>
      <c r="G23" s="65">
        <f>T11O!G23+T11N!G23+T11M!G23+T11L!G23+T11K!G23+T11J!G23+T11I!G23</f>
      </c>
      <c r="H23" s="65">
        <f>T11O!H23+T11N!H23+T11M!H23+T11L!H23+T11K!H23+T11J!H23+T11I!H23</f>
      </c>
      <c r="I23" s="65">
        <f>T11O!I23+T11N!I23+T11M!I23+T11L!I23+T11K!I23+T11J!I23+T11I!I23</f>
      </c>
      <c r="J23" s="67">
        <f>T11O!J23+T11N!J23+T11M!J23+T11L!J23+T11K!J23+T11J!J23+T11I!J23</f>
      </c>
      <c r="K23" s="1"/>
      <c r="L23" s="1"/>
    </row>
    <row r="24">
      <c r="A24" s="63">
        <v>19</v>
      </c>
      <c r="B24" s="64">
        <f>T11O!B24</f>
      </c>
      <c r="C24" s="65">
        <f>T11O!C24+T11N!C24+T11M!C24+T11L!C24+T11K!C24+T11J!C24+T11I!C24</f>
      </c>
      <c r="D24" s="65">
        <f>T11O!D24+T11N!D24+T11M!D24+T11L!D24+T11K!D24+T11J!D24+T11I!D24</f>
      </c>
      <c r="E24" s="65">
        <f>T11O!E24+T11N!E24+T11M!E24+T11L!E24+T11K!E24+T11J!E24+T11I!E24</f>
      </c>
      <c r="F24" s="65">
        <f>T11O!F24+T11N!F24+T11M!F24+T11L!F24+T11K!F24+T11J!F24+T11I!F24</f>
      </c>
      <c r="G24" s="65">
        <f>T11O!G24+T11N!G24+T11M!G24+T11L!G24+T11K!G24+T11J!G24+T11I!G24</f>
      </c>
      <c r="H24" s="65">
        <f>T11O!H24+T11N!H24+T11M!H24+T11L!H24+T11K!H24+T11J!H24+T11I!H24</f>
      </c>
      <c r="I24" s="65">
        <f>T11O!I24+T11N!I24+T11M!I24+T11L!I24+T11K!I24+T11J!I24+T11I!I24</f>
      </c>
      <c r="J24" s="67">
        <f>T11O!J24+T11N!J24+T11M!J24+T11L!J24+T11K!J24+T11J!J24+T11I!J24</f>
      </c>
      <c r="K24" s="1"/>
      <c r="L24" s="1"/>
    </row>
    <row r="25">
      <c r="A25" s="63">
        <v>20</v>
      </c>
      <c r="B25" s="64">
        <f>T11O!B25</f>
      </c>
      <c r="C25" s="65">
        <f>T11O!C25+T11N!C25+T11M!C25+T11L!C25+T11K!C25+T11J!C25+T11I!C25</f>
      </c>
      <c r="D25" s="65">
        <f>T11O!D25+T11N!D25+T11M!D25+T11L!D25+T11K!D25+T11J!D25+T11I!D25</f>
      </c>
      <c r="E25" s="65">
        <f>T11O!E25+T11N!E25+T11M!E25+T11L!E25+T11K!E25+T11J!E25+T11I!E25</f>
      </c>
      <c r="F25" s="65">
        <f>T11O!F25+T11N!F25+T11M!F25+T11L!F25+T11K!F25+T11J!F25+T11I!F25</f>
      </c>
      <c r="G25" s="65">
        <f>T11O!G25+T11N!G25+T11M!G25+T11L!G25+T11K!G25+T11J!G25+T11I!G25</f>
      </c>
      <c r="H25" s="65">
        <f>T11O!H25+T11N!H25+T11M!H25+T11L!H25+T11K!H25+T11J!H25+T11I!H25</f>
      </c>
      <c r="I25" s="65">
        <f>T11O!I25+T11N!I25+T11M!I25+T11L!I25+T11K!I25+T11J!I25+T11I!I25</f>
      </c>
      <c r="J25" s="67">
        <f>T11O!J25+T11N!J25+T11M!J25+T11L!J25+T11K!J25+T11J!J25+T11I!J25</f>
      </c>
      <c r="K25" s="1"/>
      <c r="L25" s="1"/>
    </row>
    <row r="26">
      <c r="A26" s="63">
        <v>21</v>
      </c>
      <c r="B26" s="64">
        <f>T11O!B26</f>
      </c>
      <c r="C26" s="65">
        <f>T11O!C26+T11N!C26+T11M!C26+T11L!C26+T11K!C26+T11J!C26+T11I!C26</f>
      </c>
      <c r="D26" s="65">
        <f>T11O!D26+T11N!D26+T11M!D26+T11L!D26+T11K!D26+T11J!D26+T11I!D26</f>
      </c>
      <c r="E26" s="65">
        <f>T11O!E26+T11N!E26+T11M!E26+T11L!E26+T11K!E26+T11J!E26+T11I!E26</f>
      </c>
      <c r="F26" s="65">
        <f>T11O!F26+T11N!F26+T11M!F26+T11L!F26+T11K!F26+T11J!F26+T11I!F26</f>
      </c>
      <c r="G26" s="65">
        <f>T11O!G26+T11N!G26+T11M!G26+T11L!G26+T11K!G26+T11J!G26+T11I!G26</f>
      </c>
      <c r="H26" s="65">
        <f>T11O!H26+T11N!H26+T11M!H26+T11L!H26+T11K!H26+T11J!H26+T11I!H26</f>
      </c>
      <c r="I26" s="65">
        <f>T11O!I26+T11N!I26+T11M!I26+T11L!I26+T11K!I26+T11J!I26+T11I!I26</f>
      </c>
      <c r="J26" s="67">
        <f>T11O!J26+T11N!J26+T11M!J26+T11L!J26+T11K!J26+T11J!J26+T11I!J26</f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>
        <f>T11O!B28</f>
      </c>
      <c r="C28" s="65">
        <f>T11O!C28+T11N!C28+T11M!C28+T11L!C28+T11K!C28+T11J!C28+T11I!C28</f>
      </c>
      <c r="D28" s="65">
        <f>T11O!D28+T11N!D28+T11M!D28+T11L!D28+T11K!D28+T11J!D28+T11I!D28</f>
      </c>
      <c r="E28" s="65">
        <f>T11O!E28+T11N!E28+T11M!E28+T11L!E28+T11K!E28+T11J!E28+T11I!E28</f>
      </c>
      <c r="F28" s="65">
        <f>T11O!F28+T11N!F28+T11M!F28+T11L!F28+T11K!F28+T11J!F28+T11I!F28</f>
      </c>
      <c r="G28" s="65">
        <f>T11O!G28+T11N!G28+T11M!G28+T11L!G28+T11K!G28+T11J!G28+T11I!G28</f>
      </c>
      <c r="H28" s="65">
        <f>T11O!H28+T11N!H28+T11M!H28+T11L!H28+T11K!H28+T11J!H28+T11I!H28</f>
      </c>
      <c r="I28" s="65">
        <f>T11O!I28+T11N!I28+T11M!I28+T11L!I28+T11K!I28+T11J!I28+T11I!I28</f>
      </c>
      <c r="J28" s="67">
        <f>T11O!J28+T11N!J28+T11M!J28+T11L!J28+T11K!J28+T11J!J28+T11I!J28</f>
      </c>
      <c r="K28" s="1"/>
      <c r="L28" s="1"/>
    </row>
    <row r="29">
      <c r="A29" s="63">
        <v>23</v>
      </c>
      <c r="B29" s="64">
        <f>T11O!B29</f>
      </c>
      <c r="C29" s="65">
        <f>T11O!C29+T11N!C29+T11M!C29+T11L!C29+T11K!C29+T11J!C29+T11I!C29</f>
      </c>
      <c r="D29" s="65">
        <f>T11O!D29+T11N!D29+T11M!D29+T11L!D29+T11K!D29+T11J!D29+T11I!D29</f>
      </c>
      <c r="E29" s="65">
        <f>T11O!E29+T11N!E29+T11M!E29+T11L!E29+T11K!E29+T11J!E29+T11I!E29</f>
      </c>
      <c r="F29" s="65">
        <f>T11O!F29+T11N!F29+T11M!F29+T11L!F29+T11K!F29+T11J!F29+T11I!F29</f>
      </c>
      <c r="G29" s="65">
        <f>T11O!G29+T11N!G29+T11M!G29+T11L!G29+T11K!G29+T11J!G29+T11I!G29</f>
      </c>
      <c r="H29" s="65">
        <f>T11O!H29+T11N!H29+T11M!H29+T11L!H29+T11K!H29+T11J!H29+T11I!H29</f>
      </c>
      <c r="I29" s="65">
        <f>T11O!I29+T11N!I29+T11M!I29+T11L!I29+T11K!I29+T11J!I29+T11I!I29</f>
      </c>
      <c r="J29" s="67">
        <f>T11O!J29+T11N!J29+T11M!J29+T11L!J29+T11K!J29+T11J!J29+T11I!J29</f>
      </c>
      <c r="K29" s="1"/>
      <c r="L29" s="1"/>
    </row>
    <row r="30">
      <c r="A30" s="63">
        <v>24</v>
      </c>
      <c r="B30" s="64">
        <f>T11O!B30</f>
      </c>
      <c r="C30" s="65">
        <f>T11O!C30+T11N!C30+T11M!C30+T11L!C30+T11K!C30+T11J!C30+T11I!C30</f>
      </c>
      <c r="D30" s="65">
        <f>T11O!D30+T11N!D30+T11M!D30+T11L!D30+T11K!D30+T11J!D30+T11I!D30</f>
      </c>
      <c r="E30" s="65">
        <f>T11O!E30+T11N!E30+T11M!E30+T11L!E30+T11K!E30+T11J!E30+T11I!E30</f>
      </c>
      <c r="F30" s="65">
        <f>T11O!F30+T11N!F30+T11M!F30+T11L!F30+T11K!F30+T11J!F30+T11I!F30</f>
      </c>
      <c r="G30" s="65">
        <f>T11O!G30+T11N!G30+T11M!G30+T11L!G30+T11K!G30+T11J!G30+T11I!G30</f>
      </c>
      <c r="H30" s="65">
        <f>T11O!H30+T11N!H30+T11M!H30+T11L!H30+T11K!H30+T11J!H30+T11I!H30</f>
      </c>
      <c r="I30" s="65">
        <f>T11O!I30+T11N!I30+T11M!I30+T11L!I30+T11K!I30+T11J!I30+T11I!I30</f>
      </c>
      <c r="J30" s="67">
        <f>T11O!J30+T11N!J30+T11M!J30+T11L!J30+T11K!J30+T11J!J30+T11I!J30</f>
      </c>
      <c r="K30" s="1"/>
      <c r="L30" s="1"/>
    </row>
    <row r="31">
      <c r="A31" s="63">
        <v>25</v>
      </c>
      <c r="B31" s="64">
        <f>T11O!B31</f>
      </c>
      <c r="C31" s="65">
        <f>T11O!C31+T11N!C31+T11M!C31+T11L!C31+T11K!C31+T11J!C31+T11I!C31</f>
      </c>
      <c r="D31" s="65">
        <f>T11O!D31+T11N!D31+T11M!D31+T11L!D31+T11K!D31+T11J!D31+T11I!D31</f>
      </c>
      <c r="E31" s="65">
        <f>T11O!E31+T11N!E31+T11M!E31+T11L!E31+T11K!E31+T11J!E31+T11I!E31</f>
      </c>
      <c r="F31" s="65">
        <f>T11O!F31+T11N!F31+T11M!F31+T11L!F31+T11K!F31+T11J!F31+T11I!F31</f>
      </c>
      <c r="G31" s="65">
        <f>T11O!G31+T11N!G31+T11M!G31+T11L!G31+T11K!G31+T11J!G31+T11I!G31</f>
      </c>
      <c r="H31" s="65">
        <f>T11O!H31+T11N!H31+T11M!H31+T11L!H31+T11K!H31+T11J!H31+T11I!H31</f>
      </c>
      <c r="I31" s="65">
        <f>T11O!I31+T11N!I31+T11M!I31+T11L!I31+T11K!I31+T11J!I31+T11I!I31</f>
      </c>
      <c r="J31" s="67">
        <f>T11O!J31+T11N!J31+T11M!J31+T11L!J31+T11K!J31+T11J!J31+T11I!J31</f>
      </c>
      <c r="K31" s="1"/>
      <c r="L31" s="1"/>
    </row>
    <row r="32">
      <c r="A32" s="63">
        <v>26</v>
      </c>
      <c r="B32" s="64">
        <f>T11O!B32</f>
      </c>
      <c r="C32" s="65">
        <f>T11O!C32+T11N!C32+T11M!C32+T11L!C32+T11K!C32+T11J!C32+T11I!C32</f>
      </c>
      <c r="D32" s="65">
        <f>T11O!D32+T11N!D32+T11M!D32+T11L!D32+T11K!D32+T11J!D32+T11I!D32</f>
      </c>
      <c r="E32" s="65">
        <f>T11O!E32+T11N!E32+T11M!E32+T11L!E32+T11K!E32+T11J!E32+T11I!E32</f>
      </c>
      <c r="F32" s="65">
        <f>T11O!F32+T11N!F32+T11M!F32+T11L!F32+T11K!F32+T11J!F32+T11I!F32</f>
      </c>
      <c r="G32" s="65">
        <f>T11O!G32+T11N!G32+T11M!G32+T11L!G32+T11K!G32+T11J!G32+T11I!G32</f>
      </c>
      <c r="H32" s="65">
        <f>T11O!H32+T11N!H32+T11M!H32+T11L!H32+T11K!H32+T11J!H32+T11I!H32</f>
      </c>
      <c r="I32" s="65">
        <f>T11O!I32+T11N!I32+T11M!I32+T11L!I32+T11K!I32+T11J!I32+T11I!I32</f>
      </c>
      <c r="J32" s="67">
        <f>T11O!J32+T11N!J32+T11M!J32+T11L!J32+T11K!J32+T11J!J32+T11I!J32</f>
      </c>
      <c r="K32" s="1"/>
      <c r="L32" s="1"/>
    </row>
    <row r="33">
      <c r="A33" s="63">
        <v>27</v>
      </c>
      <c r="B33" s="64">
        <f>T11O!B33</f>
      </c>
      <c r="C33" s="65">
        <f>T11O!C33+T11N!C33+T11M!C33+T11L!C33+T11K!C33+T11J!C33+T11I!C33</f>
      </c>
      <c r="D33" s="65">
        <f>T11O!D33+T11N!D33+T11M!D33+T11L!D33+T11K!D33+T11J!D33+T11I!D33</f>
      </c>
      <c r="E33" s="65">
        <f>T11O!E33+T11N!E33+T11M!E33+T11L!E33+T11K!E33+T11J!E33+T11I!E33</f>
      </c>
      <c r="F33" s="65">
        <f>T11O!F33+T11N!F33+T11M!F33+T11L!F33+T11K!F33+T11J!F33+T11I!F33</f>
      </c>
      <c r="G33" s="65">
        <f>T11O!G33+T11N!G33+T11M!G33+T11L!G33+T11K!G33+T11J!G33+T11I!G33</f>
      </c>
      <c r="H33" s="65">
        <f>T11O!H33+T11N!H33+T11M!H33+T11L!H33+T11K!H33+T11J!H33+T11I!H33</f>
      </c>
      <c r="I33" s="65">
        <f>T11O!I33+T11N!I33+T11M!I33+T11L!I33+T11K!I33+T11J!I33+T11I!I33</f>
      </c>
      <c r="J33" s="67">
        <f>T11O!J33+T11N!J33+T11M!J33+T11L!J33+T11K!J33+T11J!J33+T11I!J33</f>
      </c>
      <c r="K33" s="1"/>
      <c r="L33" s="1"/>
    </row>
    <row r="34">
      <c r="A34" s="63">
        <v>28</v>
      </c>
      <c r="B34" s="64">
        <f>T11O!B34</f>
      </c>
      <c r="C34" s="65">
        <f>T11O!C34+T11N!C34+T11M!C34+T11L!C34+T11K!C34+T11J!C34+T11I!C34</f>
      </c>
      <c r="D34" s="65">
        <f>T11O!D34+T11N!D34+T11M!D34+T11L!D34+T11K!D34+T11J!D34+T11I!D34</f>
      </c>
      <c r="E34" s="65">
        <f>T11O!E34+T11N!E34+T11M!E34+T11L!E34+T11K!E34+T11J!E34+T11I!E34</f>
      </c>
      <c r="F34" s="65">
        <f>T11O!F34+T11N!F34+T11M!F34+T11L!F34+T11K!F34+T11J!F34+T11I!F34</f>
      </c>
      <c r="G34" s="65">
        <f>T11O!G34+T11N!G34+T11M!G34+T11L!G34+T11K!G34+T11J!G34+T11I!G34</f>
      </c>
      <c r="H34" s="65">
        <f>T11O!H34+T11N!H34+T11M!H34+T11L!H34+T11K!H34+T11J!H34+T11I!H34</f>
      </c>
      <c r="I34" s="65">
        <f>T11O!I34+T11N!I34+T11M!I34+T11L!I34+T11K!I34+T11J!I34+T11I!I34</f>
      </c>
      <c r="J34" s="67">
        <f>T11O!J34+T11N!J34+T11M!J34+T11L!J34+T11K!J34+T11J!J34+T11I!J34</f>
      </c>
      <c r="K34" s="1"/>
      <c r="L34" s="1"/>
    </row>
    <row r="35">
      <c r="A35" s="63">
        <v>29</v>
      </c>
      <c r="B35" s="64">
        <f>T11O!B35</f>
      </c>
      <c r="C35" s="65">
        <f>T11O!C35+T11N!C35+T11M!C35+T11L!C35+T11K!C35+T11J!C35+T11I!C35</f>
      </c>
      <c r="D35" s="65">
        <f>T11O!D35+T11N!D35+T11M!D35+T11L!D35+T11K!D35+T11J!D35+T11I!D35</f>
      </c>
      <c r="E35" s="65">
        <f>T11O!E35+T11N!E35+T11M!E35+T11L!E35+T11K!E35+T11J!E35+T11I!E35</f>
      </c>
      <c r="F35" s="65">
        <f>T11O!F35+T11N!F35+T11M!F35+T11L!F35+T11K!F35+T11J!F35+T11I!F35</f>
      </c>
      <c r="G35" s="65">
        <f>T11O!G35+T11N!G35+T11M!G35+T11L!G35+T11K!G35+T11J!G35+T11I!G35</f>
      </c>
      <c r="H35" s="65">
        <f>T11O!H35+T11N!H35+T11M!H35+T11L!H35+T11K!H35+T11J!H35+T11I!H35</f>
      </c>
      <c r="I35" s="65">
        <f>T11O!I35+T11N!I35+T11M!I35+T11L!I35+T11K!I35+T11J!I35+T11I!I35</f>
      </c>
      <c r="J35" s="67">
        <f>T11O!J35+T11N!J35+T11M!J35+T11L!J35+T11K!J35+T11J!J35+T11I!J35</f>
      </c>
      <c r="K35" s="1"/>
      <c r="L35" s="1"/>
    </row>
    <row r="36">
      <c r="A36" s="63">
        <v>30</v>
      </c>
      <c r="B36" s="64">
        <f>T11O!B36</f>
      </c>
      <c r="C36" s="65">
        <f>T11O!C36+T11N!C36+T11M!C36+T11L!C36+T11K!C36+T11J!C36+T11I!C36</f>
      </c>
      <c r="D36" s="65">
        <f>T11O!D36+T11N!D36+T11M!D36+T11L!D36+T11K!D36+T11J!D36+T11I!D36</f>
      </c>
      <c r="E36" s="65">
        <f>T11O!E36+T11N!E36+T11M!E36+T11L!E36+T11K!E36+T11J!E36+T11I!E36</f>
      </c>
      <c r="F36" s="65">
        <f>T11O!F36+T11N!F36+T11M!F36+T11L!F36+T11K!F36+T11J!F36+T11I!F36</f>
      </c>
      <c r="G36" s="65">
        <f>T11O!G36+T11N!G36+T11M!G36+T11L!G36+T11K!G36+T11J!G36+T11I!G36</f>
      </c>
      <c r="H36" s="65">
        <f>T11O!H36+T11N!H36+T11M!H36+T11L!H36+T11K!H36+T11J!H36+T11I!H36</f>
      </c>
      <c r="I36" s="65">
        <f>T11O!I36+T11N!I36+T11M!I36+T11L!I36+T11K!I36+T11J!I36+T11I!I36</f>
      </c>
      <c r="J36" s="67">
        <f>T11O!J36+T11N!J36+T11M!J36+T11L!J36+T11K!J36+T11J!J36+T11I!J36</f>
      </c>
      <c r="K36" s="1"/>
      <c r="L36" s="1"/>
    </row>
    <row r="37">
      <c r="A37" s="63">
        <v>31</v>
      </c>
      <c r="B37" s="64">
        <f>T11O!B37</f>
      </c>
      <c r="C37" s="65">
        <f>T11O!C37+T11N!C37+T11M!C37+T11L!C37+T11K!C37+T11J!C37+T11I!C37</f>
      </c>
      <c r="D37" s="65">
        <f>T11O!D37+T11N!D37+T11M!D37+T11L!D37+T11K!D37+T11J!D37+T11I!D37</f>
      </c>
      <c r="E37" s="65">
        <f>T11O!E37+T11N!E37+T11M!E37+T11L!E37+T11K!E37+T11J!E37+T11I!E37</f>
      </c>
      <c r="F37" s="65">
        <f>T11O!F37+T11N!F37+T11M!F37+T11L!F37+T11K!F37+T11J!F37+T11I!F37</f>
      </c>
      <c r="G37" s="65">
        <f>T11O!G37+T11N!G37+T11M!G37+T11L!G37+T11K!G37+T11J!G37+T11I!G37</f>
      </c>
      <c r="H37" s="65">
        <f>T11O!H37+T11N!H37+T11M!H37+T11L!H37+T11K!H37+T11J!H37+T11I!H37</f>
      </c>
      <c r="I37" s="65">
        <f>T11O!I37+T11N!I37+T11M!I37+T11L!I37+T11K!I37+T11J!I37+T11I!I37</f>
      </c>
      <c r="J37" s="67">
        <f>T11O!J37+T11N!J37+T11M!J37+T11L!J37+T11K!J37+T11J!J37+T11I!J37</f>
      </c>
      <c r="K37" s="1"/>
      <c r="L37" s="1"/>
    </row>
    <row r="38">
      <c r="A38" s="63">
        <v>32</v>
      </c>
      <c r="B38" s="64">
        <f>T11O!B38</f>
      </c>
      <c r="C38" s="65">
        <f>T11O!C38+T11N!C38+T11M!C38+T11L!C38+T11K!C38+T11J!C38+T11I!C38</f>
      </c>
      <c r="D38" s="65">
        <f>T11O!D38+T11N!D38+T11M!D38+T11L!D38+T11K!D38+T11J!D38+T11I!D38</f>
      </c>
      <c r="E38" s="65">
        <f>T11O!E38+T11N!E38+T11M!E38+T11L!E38+T11K!E38+T11J!E38+T11I!E38</f>
      </c>
      <c r="F38" s="65">
        <f>T11O!F38+T11N!F38+T11M!F38+T11L!F38+T11K!F38+T11J!F38+T11I!F38</f>
      </c>
      <c r="G38" s="65">
        <f>T11O!G38+T11N!G38+T11M!G38+T11L!G38+T11K!G38+T11J!G38+T11I!G38</f>
      </c>
      <c r="H38" s="65">
        <f>T11O!H38+T11N!H38+T11M!H38+T11L!H38+T11K!H38+T11J!H38+T11I!H38</f>
      </c>
      <c r="I38" s="65">
        <f>T11O!I38+T11N!I38+T11M!I38+T11L!I38+T11K!I38+T11J!I38+T11I!I38</f>
      </c>
      <c r="J38" s="67">
        <f>T11O!J38+T11N!J38+T11M!J38+T11L!J38+T11K!J38+T11J!J38+T11I!J38</f>
      </c>
      <c r="K38" s="1"/>
      <c r="L38" s="1"/>
    </row>
    <row r="39">
      <c r="A39" s="63">
        <v>33</v>
      </c>
      <c r="B39" s="64">
        <f>T11O!B39</f>
      </c>
      <c r="C39" s="65">
        <f>T11O!C39+T11N!C39+T11M!C39+T11L!C39+T11K!C39+T11J!C39+T11I!C39</f>
      </c>
      <c r="D39" s="65">
        <f>T11O!D39+T11N!D39+T11M!D39+T11L!D39+T11K!D39+T11J!D39+T11I!D39</f>
      </c>
      <c r="E39" s="65">
        <f>T11O!E39+T11N!E39+T11M!E39+T11L!E39+T11K!E39+T11J!E39+T11I!E39</f>
      </c>
      <c r="F39" s="65">
        <f>T11O!F39+T11N!F39+T11M!F39+T11L!F39+T11K!F39+T11J!F39+T11I!F39</f>
      </c>
      <c r="G39" s="65">
        <f>T11O!G39+T11N!G39+T11M!G39+T11L!G39+T11K!G39+T11J!G39+T11I!G39</f>
      </c>
      <c r="H39" s="65">
        <f>T11O!H39+T11N!H39+T11M!H39+T11L!H39+T11K!H39+T11J!H39+T11I!H39</f>
      </c>
      <c r="I39" s="65">
        <f>T11O!I39+T11N!I39+T11M!I39+T11L!I39+T11K!I39+T11J!I39+T11I!I39</f>
      </c>
      <c r="J39" s="67">
        <f>T11O!J39+T11N!J39+T11M!J39+T11L!J39+T11K!J39+T11J!J39+T11I!J39</f>
      </c>
      <c r="K39" s="1"/>
      <c r="L39" s="1"/>
    </row>
    <row r="40">
      <c r="A40" s="63">
        <v>34</v>
      </c>
      <c r="B40" s="64">
        <f>T11O!B40</f>
      </c>
      <c r="C40" s="65">
        <f>T11O!C40+T11N!C40+T11M!C40+T11L!C40+T11K!C40+T11J!C40+T11I!C40</f>
      </c>
      <c r="D40" s="65">
        <f>T11O!D40+T11N!D40+T11M!D40+T11L!D40+T11K!D40+T11J!D40+T11I!D40</f>
      </c>
      <c r="E40" s="65">
        <f>T11O!E40+T11N!E40+T11M!E40+T11L!E40+T11K!E40+T11J!E40+T11I!E40</f>
      </c>
      <c r="F40" s="65">
        <f>T11O!F40+T11N!F40+T11M!F40+T11L!F40+T11K!F40+T11J!F40+T11I!F40</f>
      </c>
      <c r="G40" s="65">
        <f>T11O!G40+T11N!G40+T11M!G40+T11L!G40+T11K!G40+T11J!G40+T11I!G40</f>
      </c>
      <c r="H40" s="65">
        <f>T11O!H40+T11N!H40+T11M!H40+T11L!H40+T11K!H40+T11J!H40+T11I!H40</f>
      </c>
      <c r="I40" s="65">
        <f>T11O!I40+T11N!I40+T11M!I40+T11L!I40+T11K!I40+T11J!I40+T11I!I40</f>
      </c>
      <c r="J40" s="67">
        <f>T11O!J40+T11N!J40+T11M!J40+T11L!J40+T11K!J40+T11J!J40+T11I!J40</f>
      </c>
      <c r="K40" s="1"/>
      <c r="L40" s="1"/>
    </row>
    <row r="41">
      <c r="A41" s="63">
        <v>35</v>
      </c>
      <c r="B41" s="64">
        <f>T11O!B41</f>
      </c>
      <c r="C41" s="65">
        <f>T11O!C41+T11N!C41+T11M!C41+T11L!C41+T11K!C41+T11J!C41+T11I!C41</f>
      </c>
      <c r="D41" s="65">
        <f>T11O!D41+T11N!D41+T11M!D41+T11L!D41+T11K!D41+T11J!D41+T11I!D41</f>
      </c>
      <c r="E41" s="65">
        <f>T11O!E41+T11N!E41+T11M!E41+T11L!E41+T11K!E41+T11J!E41+T11I!E41</f>
      </c>
      <c r="F41" s="65">
        <f>T11O!F41+T11N!F41+T11M!F41+T11L!F41+T11K!F41+T11J!F41+T11I!F41</f>
      </c>
      <c r="G41" s="65">
        <f>T11O!G41+T11N!G41+T11M!G41+T11L!G41+T11K!G41+T11J!G41+T11I!G41</f>
      </c>
      <c r="H41" s="65">
        <f>T11O!H41+T11N!H41+T11M!H41+T11L!H41+T11K!H41+T11J!H41+T11I!H41</f>
      </c>
      <c r="I41" s="65">
        <f>T11O!I41+T11N!I41+T11M!I41+T11L!I41+T11K!I41+T11J!I41+T11I!I41</f>
      </c>
      <c r="J41" s="67">
        <f>T11O!J41+T11N!J41+T11M!J41+T11L!J41+T11K!J41+T11J!J41+T11I!J41</f>
      </c>
      <c r="K41" s="1"/>
      <c r="L41" s="1"/>
    </row>
    <row r="42">
      <c r="A42" s="63">
        <v>36</v>
      </c>
      <c r="B42" s="64">
        <f>T11O!B42</f>
      </c>
      <c r="C42" s="65">
        <f>T11O!C42+T11N!C42+T11M!C42+T11L!C42+T11K!C42+T11J!C42+T11I!C42</f>
      </c>
      <c r="D42" s="65">
        <f>T11O!D42+T11N!D42+T11M!D42+T11L!D42+T11K!D42+T11J!D42+T11I!D42</f>
      </c>
      <c r="E42" s="65">
        <f>T11O!E42+T11N!E42+T11M!E42+T11L!E42+T11K!E42+T11J!E42+T11I!E42</f>
      </c>
      <c r="F42" s="65">
        <f>T11O!F42+T11N!F42+T11M!F42+T11L!F42+T11K!F42+T11J!F42+T11I!F42</f>
      </c>
      <c r="G42" s="65">
        <f>T11O!G42+T11N!G42+T11M!G42+T11L!G42+T11K!G42+T11J!G42+T11I!G42</f>
      </c>
      <c r="H42" s="65">
        <f>T11O!H42+T11N!H42+T11M!H42+T11L!H42+T11K!H42+T11J!H42+T11I!H42</f>
      </c>
      <c r="I42" s="65">
        <f>T11O!I42+T11N!I42+T11M!I42+T11L!I42+T11K!I42+T11J!I42+T11I!I42</f>
      </c>
      <c r="J42" s="67">
        <f>T11O!J42+T11N!J42+T11M!J42+T11L!J42+T11K!J42+T11J!J42+T11I!J42</f>
      </c>
      <c r="K42" s="1"/>
      <c r="L42" s="1"/>
    </row>
    <row r="43">
      <c r="A43" s="63">
        <v>37</v>
      </c>
      <c r="B43" s="64">
        <f>T11O!B43</f>
      </c>
      <c r="C43" s="65">
        <f>T11O!C43+T11N!C43+T11M!C43+T11L!C43+T11K!C43+T11J!C43+T11I!C43</f>
      </c>
      <c r="D43" s="65">
        <f>T11O!D43+T11N!D43+T11M!D43+T11L!D43+T11K!D43+T11J!D43+T11I!D43</f>
      </c>
      <c r="E43" s="65">
        <f>T11O!E43+T11N!E43+T11M!E43+T11L!E43+T11K!E43+T11J!E43+T11I!E43</f>
      </c>
      <c r="F43" s="65">
        <f>T11O!F43+T11N!F43+T11M!F43+T11L!F43+T11K!F43+T11J!F43+T11I!F43</f>
      </c>
      <c r="G43" s="65">
        <f>T11O!G43+T11N!G43+T11M!G43+T11L!G43+T11K!G43+T11J!G43+T11I!G43</f>
      </c>
      <c r="H43" s="65">
        <f>T11O!H43+T11N!H43+T11M!H43+T11L!H43+T11K!H43+T11J!H43+T11I!H43</f>
      </c>
      <c r="I43" s="65">
        <f>T11O!I43+T11N!I43+T11M!I43+T11L!I43+T11K!I43+T11J!I43+T11I!I43</f>
      </c>
      <c r="J43" s="67">
        <f>T11O!J43+T11N!J43+T11M!J43+T11L!J43+T11K!J43+T11J!J43+T11I!J43</f>
      </c>
      <c r="K43" s="1"/>
      <c r="L43" s="1"/>
    </row>
    <row r="44">
      <c r="A44" s="63">
        <v>38</v>
      </c>
      <c r="B44" s="64">
        <f>T11O!B44</f>
      </c>
      <c r="C44" s="65">
        <f>T11O!C44+T11N!C44+T11M!C44+T11L!C44+T11K!C44+T11J!C44+T11I!C44</f>
      </c>
      <c r="D44" s="65">
        <f>T11O!D44+T11N!D44+T11M!D44+T11L!D44+T11K!D44+T11J!D44+T11I!D44</f>
      </c>
      <c r="E44" s="65">
        <f>T11O!E44+T11N!E44+T11M!E44+T11L!E44+T11K!E44+T11J!E44+T11I!E44</f>
      </c>
      <c r="F44" s="65">
        <f>T11O!F44+T11N!F44+T11M!F44+T11L!F44+T11K!F44+T11J!F44+T11I!F44</f>
      </c>
      <c r="G44" s="65">
        <f>T11O!G44+T11N!G44+T11M!G44+T11L!G44+T11K!G44+T11J!G44+T11I!G44</f>
      </c>
      <c r="H44" s="65">
        <f>T11O!H44+T11N!H44+T11M!H44+T11L!H44+T11K!H44+T11J!H44+T11I!H44</f>
      </c>
      <c r="I44" s="65">
        <f>T11O!I44+T11N!I44+T11M!I44+T11L!I44+T11K!I44+T11J!I44+T11I!I44</f>
      </c>
      <c r="J44" s="67">
        <f>T11O!J44+T11N!J44+T11M!J44+T11L!J44+T11K!J44+T11J!J44+T11I!J44</f>
      </c>
      <c r="K44" s="1"/>
      <c r="L44" s="1"/>
    </row>
    <row r="45">
      <c r="A45" s="63">
        <v>39</v>
      </c>
      <c r="B45" s="64">
        <f>T11O!B45</f>
      </c>
      <c r="C45" s="65">
        <f>T11O!C45+T11N!C45+T11M!C45+T11L!C45+T11K!C45+T11J!C45+T11I!C45</f>
      </c>
      <c r="D45" s="65">
        <f>T11O!D45+T11N!D45+T11M!D45+T11L!D45+T11K!D45+T11J!D45+T11I!D45</f>
      </c>
      <c r="E45" s="65">
        <f>T11O!E45+T11N!E45+T11M!E45+T11L!E45+T11K!E45+T11J!E45+T11I!E45</f>
      </c>
      <c r="F45" s="65">
        <f>T11O!F45+T11N!F45+T11M!F45+T11L!F45+T11K!F45+T11J!F45+T11I!F45</f>
      </c>
      <c r="G45" s="65">
        <f>T11O!G45+T11N!G45+T11M!G45+T11L!G45+T11K!G45+T11J!G45+T11I!G45</f>
      </c>
      <c r="H45" s="65">
        <f>T11O!H45+T11N!H45+T11M!H45+T11L!H45+T11K!H45+T11J!H45+T11I!H45</f>
      </c>
      <c r="I45" s="65">
        <f>T11O!I45+T11N!I45+T11M!I45+T11L!I45+T11K!I45+T11J!I45+T11I!I45</f>
      </c>
      <c r="J45" s="67">
        <f>T11O!J45+T11N!J45+T11M!J45+T11L!J45+T11K!J45+T11J!J45+T11I!J45</f>
      </c>
      <c r="K45" s="1"/>
      <c r="L45" s="1"/>
    </row>
    <row r="46">
      <c r="A46" s="63">
        <v>40</v>
      </c>
      <c r="B46" s="64">
        <f>T11O!B46</f>
      </c>
      <c r="C46" s="65">
        <f>T11O!C46+T11N!C46+T11M!C46+T11L!C46+T11K!C46+T11J!C46+T11I!C46</f>
      </c>
      <c r="D46" s="65">
        <f>T11O!D46+T11N!D46+T11M!D46+T11L!D46+T11K!D46+T11J!D46+T11I!D46</f>
      </c>
      <c r="E46" s="65">
        <f>T11O!E46+T11N!E46+T11M!E46+T11L!E46+T11K!E46+T11J!E46+T11I!E46</f>
      </c>
      <c r="F46" s="65">
        <f>T11O!F46+T11N!F46+T11M!F46+T11L!F46+T11K!F46+T11J!F46+T11I!F46</f>
      </c>
      <c r="G46" s="65">
        <f>T11O!G46+T11N!G46+T11M!G46+T11L!G46+T11K!G46+T11J!G46+T11I!G46</f>
      </c>
      <c r="H46" s="65">
        <f>T11O!H46+T11N!H46+T11M!H46+T11L!H46+T11K!H46+T11J!H46+T11I!H46</f>
      </c>
      <c r="I46" s="65">
        <f>T11O!I46+T11N!I46+T11M!I46+T11L!I46+T11K!I46+T11J!I46+T11I!I46</f>
      </c>
      <c r="J46" s="67">
        <f>T11O!J46+T11N!J46+T11M!J46+T11L!J46+T11K!J46+T11J!J46+T11I!J46</f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>
        <f>T11O!B48</f>
      </c>
      <c r="C48" s="65">
        <f>T11O!C48+T11N!C48+T11M!C48+T11L!C48+T11K!C48+T11J!C48+T11I!C48</f>
      </c>
      <c r="D48" s="65">
        <f>T11O!D48+T11N!D48+T11M!D48+T11L!D48+T11K!D48+T11J!D48+T11I!D48</f>
      </c>
      <c r="E48" s="65">
        <f>T11O!E48+T11N!E48+T11M!E48+T11L!E48+T11K!E48+T11J!E48+T11I!E48</f>
      </c>
      <c r="F48" s="65">
        <f>T11O!F48+T11N!F48+T11M!F48+T11L!F48+T11K!F48+T11J!F48+T11I!F48</f>
      </c>
      <c r="G48" s="65">
        <f>T11O!G48+T11N!G48+T11M!G48+T11L!G48+T11K!G48+T11J!G48+T11I!G48</f>
      </c>
      <c r="H48" s="65">
        <f>T11O!H48+T11N!H48+T11M!H48+T11L!H48+T11K!H48+T11J!H48+T11I!H48</f>
      </c>
      <c r="I48" s="65">
        <f>T11O!I48+T11N!I48+T11M!I48+T11L!I48+T11K!I48+T11J!I48+T11I!I48</f>
      </c>
      <c r="J48" s="67">
        <f>T11O!J48+T11N!J48+T11M!J48+T11L!J48+T11K!J48+T11J!J48+T11I!J48</f>
      </c>
      <c r="K48" s="1"/>
      <c r="L48" s="1"/>
    </row>
    <row r="49">
      <c r="A49" s="68">
        <v>42</v>
      </c>
      <c r="B49" s="64">
        <f>T11O!B49</f>
      </c>
      <c r="C49" s="65">
        <f>T11O!C49+T11N!C49+T11M!C49+T11L!C49+T11K!C49+T11J!C49+T11I!C49</f>
      </c>
      <c r="D49" s="65">
        <f>T11O!D49+T11N!D49+T11M!D49+T11L!D49+T11K!D49+T11J!D49+T11I!D49</f>
      </c>
      <c r="E49" s="65">
        <f>T11O!E49+T11N!E49+T11M!E49+T11L!E49+T11K!E49+T11J!E49+T11I!E49</f>
      </c>
      <c r="F49" s="65">
        <f>T11O!F49+T11N!F49+T11M!F49+T11L!F49+T11K!F49+T11J!F49+T11I!F49</f>
      </c>
      <c r="G49" s="65">
        <f>T11O!G49+T11N!G49+T11M!G49+T11L!G49+T11K!G49+T11J!G49+T11I!G49</f>
      </c>
      <c r="H49" s="65">
        <f>T11O!H49+T11N!H49+T11M!H49+T11L!H49+T11K!H49+T11J!H49+T11I!H49</f>
      </c>
      <c r="I49" s="65">
        <f>T11O!I49+T11N!I49+T11M!I49+T11L!I49+T11K!I49+T11J!I49+T11I!I49</f>
      </c>
      <c r="J49" s="67">
        <f>T11O!J49+T11N!J49+T11M!J49+T11L!J49+T11K!J49+T11J!J49+T11I!J49</f>
      </c>
      <c r="K49" s="1"/>
      <c r="L49" s="1"/>
    </row>
    <row r="50">
      <c r="A50" s="68">
        <v>43</v>
      </c>
      <c r="B50" s="64">
        <f>T11O!B50</f>
      </c>
      <c r="C50" s="65">
        <f>T11O!C50+T11N!C50+T11M!C50+T11L!C50+T11K!C50+T11J!C50+T11I!C50</f>
      </c>
      <c r="D50" s="65">
        <f>T11O!D50+T11N!D50+T11M!D50+T11L!D50+T11K!D50+T11J!D50+T11I!D50</f>
      </c>
      <c r="E50" s="65">
        <f>T11O!E50+T11N!E50+T11M!E50+T11L!E50+T11K!E50+T11J!E50+T11I!E50</f>
      </c>
      <c r="F50" s="65">
        <f>T11O!F50+T11N!F50+T11M!F50+T11L!F50+T11K!F50+T11J!F50+T11I!F50</f>
      </c>
      <c r="G50" s="65">
        <f>T11O!G50+T11N!G50+T11M!G50+T11L!G50+T11K!G50+T11J!G50+T11I!G50</f>
      </c>
      <c r="H50" s="65">
        <f>T11O!H50+T11N!H50+T11M!H50+T11L!H50+T11K!H50+T11J!H50+T11I!H50</f>
      </c>
      <c r="I50" s="65">
        <f>T11O!I50+T11N!I50+T11M!I50+T11L!I50+T11K!I50+T11J!I50+T11I!I50</f>
      </c>
      <c r="J50" s="67">
        <f>T11O!J50+T11N!J50+T11M!J50+T11L!J50+T11K!J50+T11J!J50+T11I!J50</f>
      </c>
      <c r="K50" s="1"/>
      <c r="L50" s="1"/>
    </row>
    <row r="51">
      <c r="A51" s="68">
        <v>44</v>
      </c>
      <c r="B51" s="64">
        <f>T11O!B51</f>
      </c>
      <c r="C51" s="65">
        <f>T11O!C51+T11N!C51+T11M!C51+T11L!C51+T11K!C51+T11J!C51+T11I!C51</f>
      </c>
      <c r="D51" s="65">
        <f>T11O!D51+T11N!D51+T11M!D51+T11L!D51+T11K!D51+T11J!D51+T11I!D51</f>
      </c>
      <c r="E51" s="65">
        <f>T11O!E51+T11N!E51+T11M!E51+T11L!E51+T11K!E51+T11J!E51+T11I!E51</f>
      </c>
      <c r="F51" s="65">
        <f>T11O!F51+T11N!F51+T11M!F51+T11L!F51+T11K!F51+T11J!F51+T11I!F51</f>
      </c>
      <c r="G51" s="65">
        <f>T11O!G51+T11N!G51+T11M!G51+T11L!G51+T11K!G51+T11J!G51+T11I!G51</f>
      </c>
      <c r="H51" s="65">
        <f>T11O!H51+T11N!H51+T11M!H51+T11L!H51+T11K!H51+T11J!H51+T11I!H51</f>
      </c>
      <c r="I51" s="65">
        <f>T11O!I51+T11N!I51+T11M!I51+T11L!I51+T11K!I51+T11J!I51+T11I!I51</f>
      </c>
      <c r="J51" s="67">
        <f>T11O!J51+T11N!J51+T11M!J51+T11L!J51+T11K!J51+T11J!J51+T11I!J51</f>
      </c>
      <c r="K51" s="1"/>
      <c r="L51" s="1"/>
    </row>
    <row r="52">
      <c r="A52" s="68">
        <v>45</v>
      </c>
      <c r="B52" s="64">
        <f>T11O!B52</f>
      </c>
      <c r="C52" s="65">
        <f>T11O!C52+T11N!C52+T11M!C52+T11L!C52+T11K!C52+T11J!C52+T11I!C52</f>
      </c>
      <c r="D52" s="65">
        <f>T11O!D52+T11N!D52+T11M!D52+T11L!D52+T11K!D52+T11J!D52+T11I!D52</f>
      </c>
      <c r="E52" s="65">
        <f>T11O!E52+T11N!E52+T11M!E52+T11L!E52+T11K!E52+T11J!E52+T11I!E52</f>
      </c>
      <c r="F52" s="65">
        <f>T11O!F52+T11N!F52+T11M!F52+T11L!F52+T11K!F52+T11J!F52+T11I!F52</f>
      </c>
      <c r="G52" s="65">
        <f>T11O!G52+T11N!G52+T11M!G52+T11L!G52+T11K!G52+T11J!G52+T11I!G52</f>
      </c>
      <c r="H52" s="65">
        <f>T11O!H52+T11N!H52+T11M!H52+T11L!H52+T11K!H52+T11J!H52+T11I!H52</f>
      </c>
      <c r="I52" s="65">
        <f>T11O!I52+T11N!I52+T11M!I52+T11L!I52+T11K!I52+T11J!I52+T11I!I52</f>
      </c>
      <c r="J52" s="67">
        <f>T11O!J52+T11N!J52+T11M!J52+T11L!J52+T11K!J52+T11J!J52+T11I!J52</f>
      </c>
      <c r="K52" s="1"/>
      <c r="L52" s="1"/>
    </row>
    <row r="53">
      <c r="A53" s="68">
        <v>46</v>
      </c>
      <c r="B53" s="64">
        <f>T11O!B53</f>
      </c>
      <c r="C53" s="65">
        <f>T11O!C53+T11N!C53+T11M!C53+T11L!C53+T11K!C53+T11J!C53+T11I!C53</f>
      </c>
      <c r="D53" s="65">
        <f>T11O!D53+T11N!D53+T11M!D53+T11L!D53+T11K!D53+T11J!D53+T11I!D53</f>
      </c>
      <c r="E53" s="65">
        <f>T11O!E53+T11N!E53+T11M!E53+T11L!E53+T11K!E53+T11J!E53+T11I!E53</f>
      </c>
      <c r="F53" s="65">
        <f>T11O!F53+T11N!F53+T11M!F53+T11L!F53+T11K!F53+T11J!F53+T11I!F53</f>
      </c>
      <c r="G53" s="65">
        <f>T11O!G53+T11N!G53+T11M!G53+T11L!G53+T11K!G53+T11J!G53+T11I!G53</f>
      </c>
      <c r="H53" s="65">
        <f>T11O!H53+T11N!H53+T11M!H53+T11L!H53+T11K!H53+T11J!H53+T11I!H53</f>
      </c>
      <c r="I53" s="65">
        <f>T11O!I53+T11N!I53+T11M!I53+T11L!I53+T11K!I53+T11J!I53+T11I!I53</f>
      </c>
      <c r="J53" s="67">
        <f>T11O!J53+T11N!J53+T11M!J53+T11L!J53+T11K!J53+T11J!J53+T11I!J53</f>
      </c>
      <c r="K53" s="1"/>
      <c r="L53" s="1"/>
    </row>
    <row r="54">
      <c r="A54" s="68">
        <v>47</v>
      </c>
      <c r="B54" s="64">
        <f>T11O!B54</f>
      </c>
      <c r="C54" s="65">
        <f>T11O!C54+T11N!C54+T11M!C54+T11L!C54+T11K!C54+T11J!C54+T11I!C54</f>
      </c>
      <c r="D54" s="65">
        <f>T11O!D54+T11N!D54+T11M!D54+T11L!D54+T11K!D54+T11J!D54+T11I!D54</f>
      </c>
      <c r="E54" s="65">
        <f>T11O!E54+T11N!E54+T11M!E54+T11L!E54+T11K!E54+T11J!E54+T11I!E54</f>
      </c>
      <c r="F54" s="65">
        <f>T11O!F54+T11N!F54+T11M!F54+T11L!F54+T11K!F54+T11J!F54+T11I!F54</f>
      </c>
      <c r="G54" s="65">
        <f>T11O!G54+T11N!G54+T11M!G54+T11L!G54+T11K!G54+T11J!G54+T11I!G54</f>
      </c>
      <c r="H54" s="65">
        <f>T11O!H54+T11N!H54+T11M!H54+T11L!H54+T11K!H54+T11J!H54+T11I!H54</f>
      </c>
      <c r="I54" s="65">
        <f>T11O!I54+T11N!I54+T11M!I54+T11L!I54+T11K!I54+T11J!I54+T11I!I54</f>
      </c>
      <c r="J54" s="67">
        <f>T11O!J54+T11N!J54+T11M!J54+T11L!J54+T11K!J54+T11J!J54+T11I!J54</f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>
        <f>T11O!B56</f>
      </c>
      <c r="C56" s="65">
        <f>T11O!C56+T11N!C56+T11M!C56+T11L!C56+T11K!C56+T11J!C56+T11I!C56</f>
      </c>
      <c r="D56" s="65">
        <f>T11O!D56+T11N!D56+T11M!D56+T11L!D56+T11K!D56+T11J!D56+T11I!D56</f>
      </c>
      <c r="E56" s="65">
        <f>T11O!E56+T11N!E56+T11M!E56+T11L!E56+T11K!E56+T11J!E56+T11I!E56</f>
      </c>
      <c r="F56" s="65">
        <f>T11O!F56+T11N!F56+T11M!F56+T11L!F56+T11K!F56+T11J!F56+T11I!F56</f>
      </c>
      <c r="G56" s="65">
        <f>T11O!G56+T11N!G56+T11M!G56+T11L!G56+T11K!G56+T11J!G56+T11I!G56</f>
      </c>
      <c r="H56" s="65">
        <f>T11O!H56+T11N!H56+T11M!H56+T11L!H56+T11K!H56+T11J!H56+T11I!H56</f>
      </c>
      <c r="I56" s="65">
        <f>T11O!I56+T11N!I56+T11M!I56+T11L!I56+T11K!I56+T11J!I56+T11I!I56</f>
      </c>
      <c r="J56" s="67">
        <f>T11O!J56+T11N!J56+T11M!J56+T11L!J56+T11K!J56+T11J!J56+T11I!J56</f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/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64">
        <f>T11O!B58</f>
      </c>
      <c r="C58" s="65">
        <f>T11O!C58+T11N!C58+T11M!C58+T11L!C58+T11K!C58+T11J!C58+T11I!C58</f>
      </c>
      <c r="D58" s="65">
        <f>T11O!D58+T11N!D58+T11M!D58+T11L!D58+T11K!D58+T11J!D58+T11I!D58</f>
      </c>
      <c r="E58" s="65">
        <f>T11O!E58+T11N!E58+T11M!E58+T11L!E58+T11K!E58+T11J!E58+T11I!E58</f>
      </c>
      <c r="F58" s="65">
        <f>T11O!F58+T11N!F58+T11M!F58+T11L!F58+T11K!F58+T11J!F58+T11I!F58</f>
      </c>
      <c r="G58" s="65">
        <f>T11O!G58+T11N!G58+T11M!G58+T11L!G58+T11K!G58+T11J!G58+T11I!G58</f>
      </c>
      <c r="H58" s="65">
        <f>T11O!H58+T11N!H58+T11M!H58+T11L!H58+T11K!H58+T11J!H58+T11I!H58</f>
      </c>
      <c r="I58" s="65">
        <f>T11O!I58+T11N!I58+T11M!I58+T11L!I58+T11K!I58+T11J!I58+T11I!I58</f>
      </c>
      <c r="J58" s="67">
        <f>T11O!J58+T11N!J58+T11M!J58+T11L!J58+T11K!J58+T11J!J58+T11I!J58</f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64">
        <f>T11O!B59</f>
      </c>
      <c r="C59" s="65">
        <f>T11O!C59+T11N!C59+T11M!C59+T11L!C59+T11K!C59+T11J!C59+T11I!C59</f>
      </c>
      <c r="D59" s="65">
        <f>T11O!D59+T11N!D59+T11M!D59+T11L!D59+T11K!D59+T11J!D59+T11I!D59</f>
      </c>
      <c r="E59" s="65">
        <f>T11O!E59+T11N!E59+T11M!E59+T11L!E59+T11K!E59+T11J!E59+T11I!E59</f>
      </c>
      <c r="F59" s="65">
        <f>T11O!F59+T11N!F59+T11M!F59+T11L!F59+T11K!F59+T11J!F59+T11I!F59</f>
      </c>
      <c r="G59" s="65">
        <f>T11O!G59+T11N!G59+T11M!G59+T11L!G59+T11K!G59+T11J!G59+T11I!G59</f>
      </c>
      <c r="H59" s="65">
        <f>T11O!H59+T11N!H59+T11M!H59+T11L!H59+T11K!H59+T11J!H59+T11I!H59</f>
      </c>
      <c r="I59" s="65">
        <f>T11O!I59+T11N!I59+T11M!I59+T11L!I59+T11K!I59+T11J!I59+T11I!I59</f>
      </c>
      <c r="J59" s="67">
        <f>T11O!J59+T11N!J59+T11M!J59+T11L!J59+T11K!J59+T11J!J59+T11I!J59</f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64">
        <f>T11O!B60</f>
      </c>
      <c r="C60" s="65">
        <f>T11O!C60+T11N!C60+T11M!C60+T11L!C60+T11K!C60+T11J!C60+T11I!C60</f>
      </c>
      <c r="D60" s="65">
        <f>T11O!D60+T11N!D60+T11M!D60+T11L!D60+T11K!D60+T11J!D60+T11I!D60</f>
      </c>
      <c r="E60" s="65">
        <f>T11O!E60+T11N!E60+T11M!E60+T11L!E60+T11K!E60+T11J!E60+T11I!E60</f>
      </c>
      <c r="F60" s="65">
        <f>T11O!F60+T11N!F60+T11M!F60+T11L!F60+T11K!F60+T11J!F60+T11I!F60</f>
      </c>
      <c r="G60" s="65">
        <f>T11O!G60+T11N!G60+T11M!G60+T11L!G60+T11K!G60+T11J!G60+T11I!G60</f>
      </c>
      <c r="H60" s="65">
        <f>T11O!H60+T11N!H60+T11M!H60+T11L!H60+T11K!H60+T11J!H60+T11I!H60</f>
      </c>
      <c r="I60" s="65">
        <f>T11O!I60+T11N!I60+T11M!I60+T11L!I60+T11K!I60+T11J!I60+T11I!I60</f>
      </c>
      <c r="J60" s="67">
        <f>T11O!J60+T11N!J60+T11M!J60+T11L!J60+T11K!J60+T11J!J60+T11I!J60</f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64">
        <f>T11O!B61</f>
      </c>
      <c r="C61" s="65">
        <f>T11O!C61+T11N!C61+T11M!C61+T11L!C61+T11K!C61+T11J!C61+T11I!C61</f>
      </c>
      <c r="D61" s="65">
        <f>T11O!D61+T11N!D61+T11M!D61+T11L!D61+T11K!D61+T11J!D61+T11I!D61</f>
      </c>
      <c r="E61" s="65">
        <f>T11O!E61+T11N!E61+T11M!E61+T11L!E61+T11K!E61+T11J!E61+T11I!E61</f>
      </c>
      <c r="F61" s="65">
        <f>T11O!F61+T11N!F61+T11M!F61+T11L!F61+T11K!F61+T11J!F61+T11I!F61</f>
      </c>
      <c r="G61" s="65">
        <f>T11O!G61+T11N!G61+T11M!G61+T11L!G61+T11K!G61+T11J!G61+T11I!G61</f>
      </c>
      <c r="H61" s="65">
        <f>T11O!H61+T11N!H61+T11M!H61+T11L!H61+T11K!H61+T11J!H61+T11I!H61</f>
      </c>
      <c r="I61" s="65">
        <f>T11O!I61+T11N!I61+T11M!I61+T11L!I61+T11K!I61+T11J!I61+T11I!I61</f>
      </c>
      <c r="J61" s="67">
        <f>T11O!J61+T11N!J61+T11M!J61+T11L!J61+T11K!J61+T11J!J61+T11I!J61</f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64">
        <f>T11O!B62</f>
      </c>
      <c r="C62" s="65">
        <f>T11O!C62+T11N!C62+T11M!C62+T11L!C62+T11K!C62+T11J!C62+T11I!C62</f>
      </c>
      <c r="D62" s="65">
        <f>T11O!D62+T11N!D62+T11M!D62+T11L!D62+T11K!D62+T11J!D62+T11I!D62</f>
      </c>
      <c r="E62" s="65">
        <f>T11O!E62+T11N!E62+T11M!E62+T11L!E62+T11K!E62+T11J!E62+T11I!E62</f>
      </c>
      <c r="F62" s="65">
        <f>T11O!F62+T11N!F62+T11M!F62+T11L!F62+T11K!F62+T11J!F62+T11I!F62</f>
      </c>
      <c r="G62" s="65">
        <f>T11O!G62+T11N!G62+T11M!G62+T11L!G62+T11K!G62+T11J!G62+T11I!G62</f>
      </c>
      <c r="H62" s="65">
        <f>T11O!H62+T11N!H62+T11M!H62+T11L!H62+T11K!H62+T11J!H62+T11I!H62</f>
      </c>
      <c r="I62" s="65">
        <f>T11O!I62+T11N!I62+T11M!I62+T11L!I62+T11K!I62+T11J!I62+T11I!I62</f>
      </c>
      <c r="J62" s="67">
        <f>T11O!J62+T11N!J62+T11M!J62+T11L!J62+T11K!J62+T11J!J62+T11I!J62</f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64">
        <f>T11O!B63</f>
      </c>
      <c r="C63" s="65">
        <f>T11O!C63+T11N!C63+T11M!C63+T11L!C63+T11K!C63+T11J!C63+T11I!C63</f>
      </c>
      <c r="D63" s="65">
        <f>T11O!D63+T11N!D63+T11M!D63+T11L!D63+T11K!D63+T11J!D63+T11I!D63</f>
      </c>
      <c r="E63" s="65">
        <f>T11O!E63+T11N!E63+T11M!E63+T11L!E63+T11K!E63+T11J!E63+T11I!E63</f>
      </c>
      <c r="F63" s="65">
        <f>T11O!F63+T11N!F63+T11M!F63+T11L!F63+T11K!F63+T11J!F63+T11I!F63</f>
      </c>
      <c r="G63" s="65">
        <f>T11O!G63+T11N!G63+T11M!G63+T11L!G63+T11K!G63+T11J!G63+T11I!G63</f>
      </c>
      <c r="H63" s="65">
        <f>T11O!H63+T11N!H63+T11M!H63+T11L!H63+T11K!H63+T11J!H63+T11I!H63</f>
      </c>
      <c r="I63" s="65">
        <f>T11O!I63+T11N!I63+T11M!I63+T11L!I63+T11K!I63+T11J!I63+T11I!I63</f>
      </c>
      <c r="J63" s="67">
        <f>T11O!J63+T11N!J63+T11M!J63+T11L!J63+T11K!J63+T11J!J63+T11I!J63</f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64">
        <f>T11O!B64</f>
      </c>
      <c r="C64" s="65">
        <f>T11O!C64+T11N!C64+T11M!C64+T11L!C64+T11K!C64+T11J!C64+T11I!C64</f>
      </c>
      <c r="D64" s="65">
        <f>T11O!D64+T11N!D64+T11M!D64+T11L!D64+T11K!D64+T11J!D64+T11I!D64</f>
      </c>
      <c r="E64" s="65">
        <f>T11O!E64+T11N!E64+T11M!E64+T11L!E64+T11K!E64+T11J!E64+T11I!E64</f>
      </c>
      <c r="F64" s="65">
        <f>T11O!F64+T11N!F64+T11M!F64+T11L!F64+T11K!F64+T11J!F64+T11I!F64</f>
      </c>
      <c r="G64" s="65">
        <f>T11O!G64+T11N!G64+T11M!G64+T11L!G64+T11K!G64+T11J!G64+T11I!G64</f>
      </c>
      <c r="H64" s="65">
        <f>T11O!H64+T11N!H64+T11M!H64+T11L!H64+T11K!H64+T11J!H64+T11I!H64</f>
      </c>
      <c r="I64" s="65">
        <f>T11O!I64+T11N!I64+T11M!I64+T11L!I64+T11K!I64+T11J!I64+T11I!I64</f>
      </c>
      <c r="J64" s="67">
        <f>T11O!J64+T11N!J64+T11M!J64+T11L!J64+T11K!J64+T11J!J64+T11I!J64</f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64">
        <f>T11O!B65</f>
      </c>
      <c r="C65" s="65">
        <f>T11O!C65+T11N!C65+T11M!C65+T11L!C65+T11K!C65+T11J!C65+T11I!C65</f>
      </c>
      <c r="D65" s="65">
        <f>T11O!D65+T11N!D65+T11M!D65+T11L!D65+T11K!D65+T11J!D65+T11I!D65</f>
      </c>
      <c r="E65" s="65">
        <f>T11O!E65+T11N!E65+T11M!E65+T11L!E65+T11K!E65+T11J!E65+T11I!E65</f>
      </c>
      <c r="F65" s="65">
        <f>T11O!F65+T11N!F65+T11M!F65+T11L!F65+T11K!F65+T11J!F65+T11I!F65</f>
      </c>
      <c r="G65" s="65">
        <f>T11O!G65+T11N!G65+T11M!G65+T11L!G65+T11K!G65+T11J!G65+T11I!G65</f>
      </c>
      <c r="H65" s="65">
        <f>T11O!H65+T11N!H65+T11M!H65+T11L!H65+T11K!H65+T11J!H65+T11I!H65</f>
      </c>
      <c r="I65" s="65">
        <f>T11O!I65+T11N!I65+T11M!I65+T11L!I65+T11K!I65+T11J!I65+T11I!I65</f>
      </c>
      <c r="J65" s="67">
        <f>T11O!J65+T11N!J65+T11M!J65+T11L!J65+T11K!J65+T11J!J65+T11I!J65</f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H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27"/>
  <sheetViews>
    <sheetView topLeftCell="A46" zoomScaleSheetLayoutView="100" workbookViewId="0">
      <selection activeCell="A58" sqref="A58:A65"/>
    </sheetView>
  </sheetViews>
  <sheetFormatPr defaultRowHeight="12.75"/>
  <cols>
    <col min="1" max="1" width="5.7109375" customWidth="1" style="4"/>
    <col min="2" max="2" width="28.85546875" customWidth="1" style="4"/>
    <col min="3" max="4" width="10.7109375" customWidth="1" style="15"/>
    <col min="5" max="5" width="11.7109375" customWidth="1" style="15"/>
    <col min="6" max="6" width="12.140625" customWidth="1" style="15"/>
    <col min="7" max="7" width="10.7109375" customWidth="1" style="15"/>
    <col min="8" max="8" width="10.7109375" customWidth="1" style="16"/>
    <col min="9" max="9" width="11.85546875" customWidth="1" style="16"/>
    <col min="10" max="10" width="11.85546875" customWidth="1" style="15"/>
    <col min="11" max="11" width="4.710937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2.35" customHeight="1" s="2" customFormat="1">
      <c r="A1" s="2" t="s">
        <v>15</v>
      </c>
      <c r="C1" s="55" t="s">
        <v>1</v>
      </c>
      <c r="D1" s="55"/>
      <c r="E1" s="55"/>
      <c r="F1" s="55"/>
      <c r="G1" s="55"/>
      <c r="H1" s="55"/>
      <c r="I1" s="55"/>
      <c r="K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</row>
    <row r="2" ht="15.95" customHeight="1" s="10" customFormat="1">
      <c r="A2" s="88" t="s">
        <v>16</v>
      </c>
      <c r="B2" s="88"/>
      <c r="C2" s="88"/>
      <c r="D2" s="88"/>
      <c r="E2" s="88"/>
      <c r="F2" s="88"/>
      <c r="G2" s="88"/>
      <c r="H2" s="43"/>
      <c r="I2" s="98" t="s">
        <v>17</v>
      </c>
      <c r="J2" s="9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ht="14.25" customHeight="1" s="32" customFormat="1">
      <c r="A3" s="90" t="s">
        <v>3</v>
      </c>
      <c r="B3" s="92" t="s">
        <v>4</v>
      </c>
      <c r="C3" s="94" t="s">
        <v>18</v>
      </c>
      <c r="D3" s="94"/>
      <c r="E3" s="94"/>
      <c r="F3" s="94"/>
      <c r="G3" s="94"/>
      <c r="H3" s="94"/>
      <c r="I3" s="94"/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1"/>
      <c r="B4" s="93"/>
      <c r="C4" s="96" t="s">
        <v>19</v>
      </c>
      <c r="D4" s="96"/>
      <c r="E4" s="96" t="s">
        <v>20</v>
      </c>
      <c r="F4" s="96"/>
      <c r="G4" s="96" t="s">
        <v>21</v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6" customFormat="1">
      <c r="A5" s="59"/>
      <c r="B5" s="60"/>
      <c r="C5" s="61" t="s">
        <v>7</v>
      </c>
      <c r="D5" s="61" t="s">
        <v>8</v>
      </c>
      <c r="E5" s="61" t="s">
        <v>7</v>
      </c>
      <c r="F5" s="61" t="s">
        <v>8</v>
      </c>
      <c r="G5" s="61" t="s">
        <v>7</v>
      </c>
      <c r="H5" s="61" t="s">
        <v>8</v>
      </c>
      <c r="I5" s="61" t="s">
        <v>7</v>
      </c>
      <c r="J5" s="62" t="s">
        <v>8</v>
      </c>
      <c r="K5" s="35"/>
      <c r="L5" s="35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ht="12" customHeight="1">
      <c r="A6" s="63">
        <v>1</v>
      </c>
      <c r="B6" s="64" t="s">
        <v>22</v>
      </c>
      <c r="C6" s="65">
        <v>0</v>
      </c>
      <c r="D6" s="65">
        <v>0</v>
      </c>
      <c r="E6" s="65">
        <v>0.99</v>
      </c>
      <c r="F6" s="65">
        <v>19</v>
      </c>
      <c r="G6" s="65">
        <v>728.91</v>
      </c>
      <c r="H6" s="66">
        <v>99.4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1.58</v>
      </c>
      <c r="D8" s="65">
        <v>31.98</v>
      </c>
      <c r="E8" s="65">
        <v>1.74</v>
      </c>
      <c r="F8" s="65">
        <v>28.16</v>
      </c>
      <c r="G8" s="65">
        <v>1.5</v>
      </c>
      <c r="H8" s="66">
        <v>24.15</v>
      </c>
      <c r="I8" s="66">
        <v>1.3</v>
      </c>
      <c r="J8" s="67">
        <v>24.74</v>
      </c>
      <c r="K8" s="1"/>
      <c r="L8" s="1"/>
    </row>
    <row r="9">
      <c r="A9" s="63">
        <v>4</v>
      </c>
      <c r="B9" s="64" t="s">
        <v>25</v>
      </c>
      <c r="C9" s="65">
        <v>0</v>
      </c>
      <c r="D9" s="65">
        <v>0</v>
      </c>
      <c r="E9" s="65">
        <v>0</v>
      </c>
      <c r="F9" s="65">
        <v>0</v>
      </c>
      <c r="G9" s="65">
        <v>12.86</v>
      </c>
      <c r="H9" s="66">
        <v>0</v>
      </c>
      <c r="I9" s="66">
        <v>24.21</v>
      </c>
      <c r="J9" s="67">
        <v>72.08</v>
      </c>
      <c r="K9" s="1"/>
      <c r="L9" s="1"/>
    </row>
    <row r="10">
      <c r="A10" s="63">
        <v>5</v>
      </c>
      <c r="B10" s="64" t="s">
        <v>26</v>
      </c>
      <c r="C10" s="65">
        <v>0</v>
      </c>
      <c r="D10" s="65">
        <v>0</v>
      </c>
      <c r="E10" s="65">
        <v>0</v>
      </c>
      <c r="F10" s="65">
        <v>0</v>
      </c>
      <c r="G10" s="65">
        <v>38.62</v>
      </c>
      <c r="H10" s="66">
        <v>0</v>
      </c>
      <c r="I10" s="66">
        <v>38.62</v>
      </c>
      <c r="J10" s="67">
        <v>100</v>
      </c>
      <c r="K10" s="1"/>
      <c r="L10" s="1"/>
    </row>
    <row r="11">
      <c r="A11" s="63">
        <v>6</v>
      </c>
      <c r="B11" s="64" t="s">
        <v>27</v>
      </c>
      <c r="C11" s="65">
        <v>0</v>
      </c>
      <c r="D11" s="65">
        <v>0</v>
      </c>
      <c r="E11" s="65">
        <v>0.01</v>
      </c>
      <c r="F11" s="65">
        <v>1.14</v>
      </c>
      <c r="G11" s="65">
        <v>0.26</v>
      </c>
      <c r="H11" s="66">
        <v>15.85</v>
      </c>
      <c r="I11" s="66">
        <v>0.26</v>
      </c>
      <c r="J11" s="67">
        <v>20.97</v>
      </c>
      <c r="K11" s="1"/>
      <c r="L11" s="1"/>
    </row>
    <row r="12">
      <c r="A12" s="63">
        <v>7</v>
      </c>
      <c r="B12" s="64" t="s">
        <v>28</v>
      </c>
      <c r="C12" s="65">
        <v>2.99</v>
      </c>
      <c r="D12" s="65">
        <v>9.29</v>
      </c>
      <c r="E12" s="65">
        <v>2.61</v>
      </c>
      <c r="F12" s="65">
        <v>9.11</v>
      </c>
      <c r="G12" s="65">
        <v>5.67</v>
      </c>
      <c r="H12" s="66">
        <v>9.11</v>
      </c>
      <c r="I12" s="66">
        <v>5.62</v>
      </c>
      <c r="J12" s="67">
        <v>28.1</v>
      </c>
      <c r="K12" s="1"/>
      <c r="L12" s="1"/>
    </row>
    <row r="13">
      <c r="A13" s="63">
        <v>8</v>
      </c>
      <c r="B13" s="64" t="s">
        <v>29</v>
      </c>
      <c r="C13" s="65">
        <v>0</v>
      </c>
      <c r="D13" s="65">
        <v>0</v>
      </c>
      <c r="E13" s="65">
        <v>0</v>
      </c>
      <c r="F13" s="65">
        <v>0</v>
      </c>
      <c r="G13" s="65">
        <v>120.42</v>
      </c>
      <c r="H13" s="66">
        <v>98.95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</v>
      </c>
      <c r="D15" s="65">
        <v>0</v>
      </c>
      <c r="E15" s="65">
        <v>0</v>
      </c>
      <c r="F15" s="65">
        <v>0</v>
      </c>
      <c r="G15" s="65">
        <v>0.59</v>
      </c>
      <c r="H15" s="66">
        <v>47.16</v>
      </c>
      <c r="I15" s="66">
        <v>306.81</v>
      </c>
      <c r="J15" s="67">
        <v>99.59</v>
      </c>
      <c r="K15" s="1"/>
      <c r="L15" s="1"/>
    </row>
    <row r="16">
      <c r="A16" s="63">
        <v>11</v>
      </c>
      <c r="B16" s="64" t="s">
        <v>32</v>
      </c>
      <c r="C16" s="65">
        <v>0.02</v>
      </c>
      <c r="D16" s="65">
        <v>5.88</v>
      </c>
      <c r="E16" s="65">
        <v>0.02</v>
      </c>
      <c r="F16" s="65">
        <v>5.88</v>
      </c>
      <c r="G16" s="65">
        <v>7.08</v>
      </c>
      <c r="H16" s="66">
        <v>71.23</v>
      </c>
      <c r="I16" s="66">
        <v>0.05</v>
      </c>
      <c r="J16" s="67">
        <v>7.61</v>
      </c>
      <c r="K16" s="1"/>
      <c r="L16" s="1"/>
    </row>
    <row r="17">
      <c r="A17" s="63">
        <v>12</v>
      </c>
      <c r="B17" s="64" t="s">
        <v>33</v>
      </c>
      <c r="C17" s="65">
        <v>0.16</v>
      </c>
      <c r="D17" s="65">
        <v>7.41</v>
      </c>
      <c r="E17" s="65">
        <v>1.56</v>
      </c>
      <c r="F17" s="65">
        <v>37.5</v>
      </c>
      <c r="G17" s="65">
        <v>1.71</v>
      </c>
      <c r="H17" s="66">
        <v>36.93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0</v>
      </c>
      <c r="D18" s="65">
        <v>0</v>
      </c>
      <c r="E18" s="65">
        <v>0</v>
      </c>
      <c r="F18" s="65">
        <v>0</v>
      </c>
      <c r="G18" s="65">
        <v>0.04</v>
      </c>
      <c r="H18" s="66">
        <v>10</v>
      </c>
      <c r="I18" s="66">
        <v>0.88</v>
      </c>
      <c r="J18" s="67">
        <v>59.86</v>
      </c>
      <c r="K18" s="1"/>
      <c r="L18" s="1"/>
    </row>
    <row r="19">
      <c r="A19" s="63">
        <v>14</v>
      </c>
      <c r="B19" s="64" t="s">
        <v>35</v>
      </c>
      <c r="C19" s="65">
        <v>0</v>
      </c>
      <c r="D19" s="65">
        <v>0</v>
      </c>
      <c r="E19" s="65">
        <v>0</v>
      </c>
      <c r="F19" s="65">
        <v>0</v>
      </c>
      <c r="G19" s="65">
        <v>77.18</v>
      </c>
      <c r="H19" s="66">
        <v>0</v>
      </c>
      <c r="I19" s="66">
        <v>12.21</v>
      </c>
      <c r="J19" s="67">
        <v>92.36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5.26</v>
      </c>
      <c r="D21" s="65">
        <v>18.19</v>
      </c>
      <c r="E21" s="65">
        <v>10.15</v>
      </c>
      <c r="F21" s="65">
        <v>18.66</v>
      </c>
      <c r="G21" s="65">
        <v>13.7</v>
      </c>
      <c r="H21" s="66">
        <v>47.16</v>
      </c>
      <c r="I21" s="66">
        <v>8.85</v>
      </c>
      <c r="J21" s="67">
        <v>46.7</v>
      </c>
      <c r="K21" s="1"/>
      <c r="L21" s="1"/>
    </row>
    <row r="22">
      <c r="A22" s="63">
        <v>17</v>
      </c>
      <c r="B22" s="64" t="s">
        <v>38</v>
      </c>
      <c r="C22" s="65">
        <v>0</v>
      </c>
      <c r="D22" s="65">
        <v>0</v>
      </c>
      <c r="E22" s="65">
        <v>0</v>
      </c>
      <c r="F22" s="65">
        <v>0</v>
      </c>
      <c r="G22" s="65">
        <v>0.26</v>
      </c>
      <c r="H22" s="66">
        <v>53.06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0.47</v>
      </c>
      <c r="D23" s="65">
        <v>4.87</v>
      </c>
      <c r="E23" s="65">
        <v>0.47</v>
      </c>
      <c r="F23" s="65">
        <v>3.26</v>
      </c>
      <c r="G23" s="65">
        <v>2.95</v>
      </c>
      <c r="H23" s="66">
        <v>23.19</v>
      </c>
      <c r="I23" s="66">
        <v>2.95</v>
      </c>
      <c r="J23" s="67">
        <v>23.19</v>
      </c>
      <c r="K23" s="1"/>
      <c r="L23" s="1"/>
    </row>
    <row r="24">
      <c r="A24" s="63">
        <v>19</v>
      </c>
      <c r="B24" s="64" t="s">
        <v>40</v>
      </c>
      <c r="C24" s="65">
        <v>0.91</v>
      </c>
      <c r="D24" s="65">
        <v>7.96</v>
      </c>
      <c r="E24" s="65">
        <v>0.91</v>
      </c>
      <c r="F24" s="65">
        <v>7.96</v>
      </c>
      <c r="G24" s="65">
        <v>1.13</v>
      </c>
      <c r="H24" s="66">
        <v>7.96</v>
      </c>
      <c r="I24" s="66">
        <v>12.98</v>
      </c>
      <c r="J24" s="67">
        <v>13.4</v>
      </c>
      <c r="K24" s="1"/>
      <c r="L24" s="1"/>
    </row>
    <row r="25">
      <c r="A25" s="63">
        <v>20</v>
      </c>
      <c r="B25" s="64" t="s">
        <v>41</v>
      </c>
      <c r="C25" s="65">
        <v>0</v>
      </c>
      <c r="D25" s="65">
        <v>0</v>
      </c>
      <c r="E25" s="65">
        <v>0</v>
      </c>
      <c r="F25" s="65">
        <v>0</v>
      </c>
      <c r="G25" s="65">
        <v>179.56</v>
      </c>
      <c r="H25" s="66">
        <v>99.23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7">
        <v>0</v>
      </c>
      <c r="K32" s="1"/>
      <c r="L32" s="1"/>
    </row>
    <row r="33">
      <c r="A33" s="63">
        <v>27</v>
      </c>
      <c r="B33" s="64" t="s">
        <v>48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6">
        <v>0</v>
      </c>
      <c r="I33" s="66">
        <v>0</v>
      </c>
      <c r="J33" s="67">
        <v>0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0.8</v>
      </c>
      <c r="D35" s="65">
        <v>41.67</v>
      </c>
      <c r="E35" s="65">
        <v>3.59</v>
      </c>
      <c r="F35" s="65">
        <v>70.95</v>
      </c>
      <c r="G35" s="65">
        <v>3.59</v>
      </c>
      <c r="H35" s="66">
        <v>74.95</v>
      </c>
      <c r="I35" s="66">
        <v>0.26</v>
      </c>
      <c r="J35" s="67">
        <v>75.26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>
      <c r="A38" s="63">
        <v>32</v>
      </c>
      <c r="B38" s="64" t="s">
        <v>53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0.008</v>
      </c>
      <c r="F39" s="65">
        <v>100</v>
      </c>
      <c r="G39" s="65">
        <v>0</v>
      </c>
      <c r="H39" s="66">
        <v>0</v>
      </c>
      <c r="I39" s="66">
        <v>0</v>
      </c>
      <c r="J39" s="67">
        <v>0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</row>
    <row r="43">
      <c r="A43" s="63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0.17</v>
      </c>
      <c r="H45" s="66">
        <v>100</v>
      </c>
      <c r="I45" s="66">
        <v>0.17</v>
      </c>
      <c r="J45" s="67">
        <v>100</v>
      </c>
      <c r="K45" s="1"/>
      <c r="L45" s="1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>
      <c r="A49" s="68">
        <v>42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>
      <c r="A50" s="68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6">
        <v>0</v>
      </c>
      <c r="I51" s="66">
        <v>0</v>
      </c>
      <c r="J51" s="67">
        <v>0</v>
      </c>
      <c r="K51" s="1"/>
      <c r="L51" s="1"/>
    </row>
    <row r="52">
      <c r="A52" s="68">
        <v>45</v>
      </c>
      <c r="B52" s="64" t="s">
        <v>66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6.52</v>
      </c>
      <c r="H56" s="66">
        <v>48.08</v>
      </c>
      <c r="I56" s="66">
        <v>5.88</v>
      </c>
      <c r="J56" s="67">
        <v>45.41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6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5.22</v>
      </c>
      <c r="F60" s="85">
        <v>100</v>
      </c>
      <c r="G60" s="85">
        <v>8.7292</v>
      </c>
      <c r="H60" s="85">
        <v>100</v>
      </c>
      <c r="I60" s="85">
        <v>2.99</v>
      </c>
      <c r="J60" s="86">
        <v>100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6">
        <v>0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6"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7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V127"/>
  <sheetViews>
    <sheetView topLeftCell="A45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29" customWidth="1" style="4"/>
    <col min="3" max="4" width="10.7109375" customWidth="1" style="15"/>
    <col min="5" max="5" width="11.7109375" customWidth="1" style="15"/>
    <col min="6" max="6" width="12.140625" customWidth="1" style="15"/>
    <col min="7" max="7" width="10.7109375" customWidth="1" style="15"/>
    <col min="8" max="8" width="10.7109375" customWidth="1" style="16"/>
    <col min="9" max="9" width="11.85546875" customWidth="1" style="16"/>
    <col min="10" max="10" width="11.85546875" customWidth="1" style="15"/>
    <col min="11" max="11" width="4.425781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10" customFormat="1">
      <c r="A1" s="2" t="s">
        <v>78</v>
      </c>
      <c r="B1" s="9"/>
      <c r="C1" s="55" t="s">
        <v>79</v>
      </c>
      <c r="D1" s="3"/>
      <c r="E1" s="3"/>
      <c r="F1" s="3"/>
      <c r="G1" s="3"/>
      <c r="H1" s="3"/>
      <c r="I1" s="3"/>
      <c r="J1" s="3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ht="15.95" customHeight="1" s="10" customForma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ht="14.25" customHeight="1" s="32" customFormat="1">
      <c r="A3" s="90" t="s">
        <v>3</v>
      </c>
      <c r="B3" s="92" t="s">
        <v>4</v>
      </c>
      <c r="C3" s="94" t="s">
        <v>80</v>
      </c>
      <c r="D3" s="94"/>
      <c r="E3" s="94"/>
      <c r="F3" s="94"/>
      <c r="G3" s="94"/>
      <c r="H3" s="94"/>
      <c r="I3" s="94" t="s">
        <v>2</v>
      </c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 t="s">
        <v>22</v>
      </c>
      <c r="C6" s="65">
        <v>0</v>
      </c>
      <c r="D6" s="65">
        <v>0</v>
      </c>
      <c r="E6" s="65">
        <v>0</v>
      </c>
      <c r="F6" s="65">
        <v>0</v>
      </c>
      <c r="G6" s="65">
        <v>0</v>
      </c>
      <c r="H6" s="66">
        <v>0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0.02</v>
      </c>
      <c r="D8" s="65">
        <v>0.4</v>
      </c>
      <c r="E8" s="65">
        <v>0.31</v>
      </c>
      <c r="F8" s="65">
        <v>5.02</v>
      </c>
      <c r="G8" s="65">
        <v>0.15</v>
      </c>
      <c r="H8" s="66">
        <v>2.42</v>
      </c>
      <c r="I8" s="66">
        <v>0.12</v>
      </c>
      <c r="J8" s="67">
        <v>2.39</v>
      </c>
      <c r="K8" s="1"/>
      <c r="L8" s="1"/>
    </row>
    <row r="9">
      <c r="A9" s="63">
        <v>4</v>
      </c>
      <c r="B9" s="64" t="s">
        <v>25</v>
      </c>
      <c r="C9" s="65">
        <v>0</v>
      </c>
      <c r="D9" s="65">
        <v>0</v>
      </c>
      <c r="E9" s="65">
        <v>0</v>
      </c>
      <c r="F9" s="65">
        <v>0</v>
      </c>
      <c r="G9" s="65">
        <v>0.1</v>
      </c>
      <c r="H9" s="66">
        <v>0</v>
      </c>
      <c r="I9" s="66">
        <v>1.2</v>
      </c>
      <c r="J9" s="67">
        <v>5</v>
      </c>
      <c r="K9" s="1"/>
      <c r="L9" s="1"/>
    </row>
    <row r="10">
      <c r="A10" s="63">
        <v>5</v>
      </c>
      <c r="B10" s="64" t="s">
        <v>26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6">
        <v>0</v>
      </c>
      <c r="I10" s="66">
        <v>0</v>
      </c>
      <c r="J10" s="67">
        <v>0</v>
      </c>
      <c r="K10" s="1"/>
      <c r="L10" s="1"/>
    </row>
    <row r="11">
      <c r="A11" s="63">
        <v>6</v>
      </c>
      <c r="B11" s="64" t="s">
        <v>27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>
      <c r="A12" s="63">
        <v>7</v>
      </c>
      <c r="B12" s="64" t="s">
        <v>28</v>
      </c>
      <c r="C12" s="65">
        <v>0.16</v>
      </c>
      <c r="D12" s="65">
        <v>0.5</v>
      </c>
      <c r="E12" s="65">
        <v>0.3</v>
      </c>
      <c r="F12" s="65">
        <v>1.05</v>
      </c>
      <c r="G12" s="65">
        <v>0.77</v>
      </c>
      <c r="H12" s="66">
        <v>1.05</v>
      </c>
      <c r="I12" s="66">
        <v>0.11</v>
      </c>
      <c r="J12" s="67">
        <v>3.6</v>
      </c>
      <c r="K12" s="1"/>
      <c r="L12" s="1"/>
    </row>
    <row r="13">
      <c r="A13" s="63">
        <v>8</v>
      </c>
      <c r="B13" s="64" t="s">
        <v>29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6">
        <v>0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6">
        <v>0</v>
      </c>
      <c r="I15" s="66">
        <v>0</v>
      </c>
      <c r="J15" s="67">
        <v>0</v>
      </c>
      <c r="K15" s="1"/>
      <c r="L15" s="1"/>
    </row>
    <row r="16">
      <c r="A16" s="63">
        <v>11</v>
      </c>
      <c r="B16" s="64" t="s">
        <v>32</v>
      </c>
      <c r="C16" s="65">
        <v>0</v>
      </c>
      <c r="D16" s="65">
        <v>0</v>
      </c>
      <c r="E16" s="65">
        <v>0</v>
      </c>
      <c r="F16" s="65">
        <v>0</v>
      </c>
      <c r="G16" s="65">
        <v>0.35</v>
      </c>
      <c r="H16" s="66">
        <v>3.52</v>
      </c>
      <c r="I16" s="66">
        <v>0.006</v>
      </c>
      <c r="J16" s="67">
        <v>1.22</v>
      </c>
      <c r="K16" s="1"/>
      <c r="L16" s="1"/>
    </row>
    <row r="17">
      <c r="A17" s="63">
        <v>12</v>
      </c>
      <c r="B17" s="64" t="s">
        <v>33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0</v>
      </c>
      <c r="D18" s="65">
        <v>0</v>
      </c>
      <c r="E18" s="65">
        <v>0</v>
      </c>
      <c r="F18" s="65">
        <v>0</v>
      </c>
      <c r="G18" s="65">
        <v>0.02</v>
      </c>
      <c r="H18" s="66">
        <v>5</v>
      </c>
      <c r="I18" s="66">
        <v>0</v>
      </c>
      <c r="J18" s="67">
        <v>6.12</v>
      </c>
      <c r="K18" s="1"/>
      <c r="L18" s="1"/>
    </row>
    <row r="19">
      <c r="A19" s="63">
        <v>14</v>
      </c>
      <c r="B19" s="64" t="s">
        <v>35</v>
      </c>
      <c r="C19" s="65">
        <v>0.16</v>
      </c>
      <c r="D19" s="65">
        <v>1.74</v>
      </c>
      <c r="E19" s="65">
        <v>0</v>
      </c>
      <c r="F19" s="65">
        <v>0</v>
      </c>
      <c r="G19" s="65">
        <v>0</v>
      </c>
      <c r="H19" s="66">
        <v>0</v>
      </c>
      <c r="I19" s="66">
        <v>0</v>
      </c>
      <c r="J19" s="67">
        <v>0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1.05</v>
      </c>
      <c r="D21" s="65">
        <v>3.63</v>
      </c>
      <c r="E21" s="65">
        <v>0.5</v>
      </c>
      <c r="F21" s="65">
        <v>0.92</v>
      </c>
      <c r="G21" s="65">
        <v>0.65</v>
      </c>
      <c r="H21" s="66">
        <v>2.24</v>
      </c>
      <c r="I21" s="66">
        <v>0</v>
      </c>
      <c r="J21" s="67">
        <v>0</v>
      </c>
      <c r="K21" s="1"/>
      <c r="L21" s="1"/>
    </row>
    <row r="22">
      <c r="A22" s="63">
        <v>17</v>
      </c>
      <c r="B22" s="64" t="s">
        <v>38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0</v>
      </c>
      <c r="D23" s="65">
        <v>0</v>
      </c>
      <c r="E23" s="65">
        <v>0</v>
      </c>
      <c r="F23" s="65">
        <v>0</v>
      </c>
      <c r="G23" s="65">
        <v>0.49</v>
      </c>
      <c r="H23" s="66">
        <v>3.85</v>
      </c>
      <c r="I23" s="66">
        <v>0.49</v>
      </c>
      <c r="J23" s="67">
        <v>3.85</v>
      </c>
      <c r="K23" s="1"/>
      <c r="L23" s="1"/>
    </row>
    <row r="24">
      <c r="A24" s="63">
        <v>19</v>
      </c>
      <c r="B24" s="64" t="s">
        <v>40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  <c r="H24" s="66">
        <v>0</v>
      </c>
      <c r="I24" s="66">
        <v>0.95</v>
      </c>
      <c r="J24" s="67">
        <v>0</v>
      </c>
      <c r="K24" s="1"/>
      <c r="L24" s="1"/>
    </row>
    <row r="25">
      <c r="A25" s="63">
        <v>20</v>
      </c>
      <c r="B25" s="64" t="s">
        <v>41</v>
      </c>
      <c r="C25" s="65">
        <v>0</v>
      </c>
      <c r="D25" s="65">
        <v>0</v>
      </c>
      <c r="E25" s="65">
        <v>0</v>
      </c>
      <c r="F25" s="65">
        <v>0</v>
      </c>
      <c r="G25" s="65">
        <v>0.01</v>
      </c>
      <c r="H25" s="66">
        <v>0.01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0.001</v>
      </c>
      <c r="H28" s="66">
        <v>0</v>
      </c>
      <c r="I28" s="66">
        <v>0.001</v>
      </c>
      <c r="J28" s="67">
        <v>2.7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7">
        <v>0</v>
      </c>
      <c r="K32" s="1"/>
      <c r="L32" s="1"/>
    </row>
    <row r="33">
      <c r="A33" s="63">
        <v>27</v>
      </c>
      <c r="B33" s="64" t="s">
        <v>48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6">
        <v>0</v>
      </c>
      <c r="I33" s="66">
        <v>0</v>
      </c>
      <c r="J33" s="67">
        <v>0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>
      <c r="A38" s="63">
        <v>32</v>
      </c>
      <c r="B38" s="64" t="s">
        <v>53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7">
        <v>0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>
      <c r="A49" s="68">
        <v>42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>
      <c r="A50" s="68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6">
        <v>0</v>
      </c>
      <c r="I51" s="66">
        <v>0</v>
      </c>
      <c r="J51" s="67">
        <v>0</v>
      </c>
      <c r="K51" s="1"/>
      <c r="L51" s="1"/>
    </row>
    <row r="52">
      <c r="A52" s="68">
        <v>45</v>
      </c>
      <c r="B52" s="64" t="s">
        <v>66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7">
        <v>0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6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6">
        <v>0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6">
        <v>0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6"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7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27"/>
  <sheetViews>
    <sheetView topLeftCell="A51" zoomScaleSheetLayoutView="80" workbookViewId="0">
      <selection activeCell="A58" sqref="A58:A65"/>
    </sheetView>
  </sheetViews>
  <sheetFormatPr defaultRowHeight="12.75"/>
  <cols>
    <col min="1" max="1" width="5.7109375" customWidth="1" style="4"/>
    <col min="2" max="2" width="29" customWidth="1" style="4"/>
    <col min="3" max="4" width="10.7109375" customWidth="1" style="15"/>
    <col min="5" max="5" width="11.7109375" customWidth="1" style="15"/>
    <col min="6" max="6" width="12.140625" customWidth="1" style="15"/>
    <col min="7" max="7" width="10.7109375" customWidth="1" style="15"/>
    <col min="8" max="8" width="10.7109375" customWidth="1" style="16"/>
    <col min="9" max="9" width="11.85546875" customWidth="1" style="16"/>
    <col min="10" max="10" width="11.85546875" customWidth="1" style="15"/>
    <col min="11" max="11" width="5.1406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10" customFormat="1">
      <c r="A1" s="2" t="s">
        <v>81</v>
      </c>
      <c r="B1" s="9"/>
      <c r="C1" s="99" t="s">
        <v>82</v>
      </c>
      <c r="D1" s="99"/>
      <c r="E1" s="99"/>
      <c r="F1" s="99"/>
      <c r="G1" s="99"/>
      <c r="H1" s="99"/>
      <c r="I1" s="99"/>
      <c r="J1" s="99" t="s">
        <v>83</v>
      </c>
      <c r="K1" s="9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ht="16.7" customHeight="1" s="10" customForma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ht="14.25" customHeight="1" s="32" customFormat="1">
      <c r="A3" s="90" t="s">
        <v>3</v>
      </c>
      <c r="B3" s="92" t="s">
        <v>4</v>
      </c>
      <c r="C3" s="94" t="s">
        <v>84</v>
      </c>
      <c r="D3" s="94"/>
      <c r="E3" s="94"/>
      <c r="F3" s="94"/>
      <c r="G3" s="94"/>
      <c r="H3" s="94"/>
      <c r="I3" s="94" t="s">
        <v>2</v>
      </c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 s="78" customFormat="1">
      <c r="A6" s="63">
        <v>1</v>
      </c>
      <c r="B6" s="74" t="s">
        <v>22</v>
      </c>
      <c r="C6" s="75">
        <v>0.09</v>
      </c>
      <c r="D6" s="75">
        <v>2.17</v>
      </c>
      <c r="E6" s="75">
        <v>0</v>
      </c>
      <c r="F6" s="75">
        <v>0</v>
      </c>
      <c r="G6" s="75">
        <v>0</v>
      </c>
      <c r="H6" s="76">
        <v>0</v>
      </c>
      <c r="I6" s="76">
        <v>0</v>
      </c>
      <c r="J6" s="77">
        <v>0</v>
      </c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0.02</v>
      </c>
      <c r="D8" s="65">
        <v>0.4</v>
      </c>
      <c r="E8" s="65">
        <v>0.31</v>
      </c>
      <c r="F8" s="65">
        <v>5.02</v>
      </c>
      <c r="G8" s="65">
        <v>0.37</v>
      </c>
      <c r="H8" s="66">
        <v>5.96</v>
      </c>
      <c r="I8" s="66">
        <v>0.32</v>
      </c>
      <c r="J8" s="67">
        <v>5.97</v>
      </c>
      <c r="K8" s="1"/>
      <c r="L8" s="1"/>
    </row>
    <row r="9">
      <c r="A9" s="63">
        <v>4</v>
      </c>
      <c r="B9" s="64" t="s">
        <v>25</v>
      </c>
      <c r="C9" s="65">
        <v>0</v>
      </c>
      <c r="D9" s="65">
        <v>0</v>
      </c>
      <c r="E9" s="65">
        <v>0</v>
      </c>
      <c r="F9" s="65">
        <v>0</v>
      </c>
      <c r="G9" s="65">
        <v>1.36</v>
      </c>
      <c r="H9" s="66">
        <v>0</v>
      </c>
      <c r="I9" s="66">
        <v>1.13</v>
      </c>
      <c r="J9" s="67">
        <v>5</v>
      </c>
      <c r="K9" s="1"/>
      <c r="L9" s="1"/>
    </row>
    <row r="10">
      <c r="A10" s="63">
        <v>5</v>
      </c>
      <c r="B10" s="64" t="s">
        <v>26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6">
        <v>0</v>
      </c>
      <c r="I10" s="66">
        <v>0</v>
      </c>
      <c r="J10" s="67">
        <v>0</v>
      </c>
      <c r="K10" s="1"/>
      <c r="L10" s="1"/>
    </row>
    <row r="11">
      <c r="A11" s="63">
        <v>6</v>
      </c>
      <c r="B11" s="64" t="s">
        <v>27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>
      <c r="A12" s="63">
        <v>7</v>
      </c>
      <c r="B12" s="64" t="s">
        <v>28</v>
      </c>
      <c r="C12" s="65">
        <v>0.51</v>
      </c>
      <c r="D12" s="65">
        <v>1.58</v>
      </c>
      <c r="E12" s="65">
        <v>0.5</v>
      </c>
      <c r="F12" s="65">
        <v>1.75</v>
      </c>
      <c r="G12" s="65">
        <v>0.98</v>
      </c>
      <c r="H12" s="66">
        <v>1.75</v>
      </c>
      <c r="I12" s="66">
        <v>0.14</v>
      </c>
      <c r="J12" s="67">
        <v>4.65</v>
      </c>
      <c r="K12" s="1"/>
      <c r="L12" s="1"/>
    </row>
    <row r="13">
      <c r="A13" s="63">
        <v>8</v>
      </c>
      <c r="B13" s="64" t="s">
        <v>29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6">
        <v>0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6">
        <v>0</v>
      </c>
      <c r="I15" s="66">
        <v>0</v>
      </c>
      <c r="J15" s="67">
        <v>0</v>
      </c>
      <c r="K15" s="1"/>
      <c r="L15" s="1"/>
    </row>
    <row r="16">
      <c r="A16" s="63">
        <v>11</v>
      </c>
      <c r="B16" s="64" t="s">
        <v>32</v>
      </c>
      <c r="C16" s="65">
        <v>0</v>
      </c>
      <c r="D16" s="65">
        <v>0</v>
      </c>
      <c r="E16" s="65">
        <v>0</v>
      </c>
      <c r="F16" s="65">
        <v>0</v>
      </c>
      <c r="G16" s="65">
        <v>0.25</v>
      </c>
      <c r="H16" s="66">
        <v>2.52</v>
      </c>
      <c r="I16" s="66">
        <v>0.007</v>
      </c>
      <c r="J16" s="67">
        <v>1.37</v>
      </c>
      <c r="K16" s="1"/>
      <c r="L16" s="1"/>
    </row>
    <row r="17">
      <c r="A17" s="63">
        <v>12</v>
      </c>
      <c r="B17" s="64" t="s">
        <v>33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0</v>
      </c>
      <c r="D18" s="65">
        <v>0</v>
      </c>
      <c r="E18" s="65">
        <v>0</v>
      </c>
      <c r="F18" s="65">
        <v>0</v>
      </c>
      <c r="G18" s="65">
        <v>0.03</v>
      </c>
      <c r="H18" s="66">
        <v>7.5</v>
      </c>
      <c r="I18" s="66">
        <v>0</v>
      </c>
      <c r="J18" s="67">
        <v>0</v>
      </c>
      <c r="K18" s="1"/>
      <c r="L18" s="1"/>
    </row>
    <row r="19">
      <c r="A19" s="63">
        <v>14</v>
      </c>
      <c r="B19" s="64" t="s">
        <v>35</v>
      </c>
      <c r="C19" s="65">
        <v>0.19</v>
      </c>
      <c r="D19" s="65">
        <v>2.07</v>
      </c>
      <c r="E19" s="65">
        <v>0</v>
      </c>
      <c r="F19" s="65">
        <v>0</v>
      </c>
      <c r="G19" s="65">
        <v>0</v>
      </c>
      <c r="H19" s="66">
        <v>0</v>
      </c>
      <c r="I19" s="66">
        <v>0</v>
      </c>
      <c r="J19" s="67">
        <v>0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1.58</v>
      </c>
      <c r="D21" s="65">
        <v>5.46</v>
      </c>
      <c r="E21" s="65">
        <v>0.5</v>
      </c>
      <c r="F21" s="65">
        <v>0.92</v>
      </c>
      <c r="G21" s="65">
        <v>0.55</v>
      </c>
      <c r="H21" s="66">
        <v>1.89</v>
      </c>
      <c r="I21" s="66">
        <v>0</v>
      </c>
      <c r="J21" s="67">
        <v>0</v>
      </c>
      <c r="K21" s="1"/>
      <c r="L21" s="1"/>
    </row>
    <row r="22">
      <c r="A22" s="63">
        <v>17</v>
      </c>
      <c r="B22" s="64" t="s">
        <v>38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0.61</v>
      </c>
      <c r="D23" s="65">
        <v>6.32</v>
      </c>
      <c r="E23" s="65">
        <v>0.69</v>
      </c>
      <c r="F23" s="65">
        <v>4.79</v>
      </c>
      <c r="G23" s="65">
        <v>0.89</v>
      </c>
      <c r="H23" s="66">
        <v>7</v>
      </c>
      <c r="I23" s="66">
        <v>0.32</v>
      </c>
      <c r="J23" s="67">
        <v>7</v>
      </c>
      <c r="K23" s="1"/>
      <c r="L23" s="1"/>
    </row>
    <row r="24">
      <c r="A24" s="63">
        <v>19</v>
      </c>
      <c r="B24" s="64" t="s">
        <v>40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  <c r="H24" s="66">
        <v>0</v>
      </c>
      <c r="I24" s="66">
        <v>1.56</v>
      </c>
      <c r="J24" s="67">
        <v>0</v>
      </c>
      <c r="K24" s="1"/>
      <c r="L24" s="1"/>
    </row>
    <row r="25">
      <c r="A25" s="63">
        <v>20</v>
      </c>
      <c r="B25" s="64" t="s">
        <v>41</v>
      </c>
      <c r="C25" s="65">
        <v>0</v>
      </c>
      <c r="D25" s="65">
        <v>0</v>
      </c>
      <c r="E25" s="65">
        <v>0</v>
      </c>
      <c r="F25" s="65">
        <v>0</v>
      </c>
      <c r="G25" s="65">
        <v>0.02</v>
      </c>
      <c r="H25" s="66">
        <v>0.01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0.001</v>
      </c>
      <c r="H28" s="66">
        <v>0</v>
      </c>
      <c r="I28" s="66">
        <v>0.001</v>
      </c>
      <c r="J28" s="67">
        <v>2.7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7">
        <v>0</v>
      </c>
      <c r="K32" s="1"/>
      <c r="L32" s="1"/>
    </row>
    <row r="33">
      <c r="A33" s="63">
        <v>27</v>
      </c>
      <c r="B33" s="64" t="s">
        <v>48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6">
        <v>0</v>
      </c>
      <c r="I33" s="66">
        <v>0</v>
      </c>
      <c r="J33" s="67">
        <v>0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>
      <c r="A38" s="63">
        <v>32</v>
      </c>
      <c r="B38" s="64" t="s">
        <v>53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7">
        <v>0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>
      <c r="A49" s="68">
        <v>42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>
      <c r="A50" s="68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6">
        <v>0</v>
      </c>
      <c r="I51" s="66">
        <v>0</v>
      </c>
      <c r="J51" s="67">
        <v>0</v>
      </c>
      <c r="K51" s="1"/>
      <c r="L51" s="1"/>
    </row>
    <row r="52">
      <c r="A52" s="68">
        <v>45</v>
      </c>
      <c r="B52" s="64" t="s">
        <v>66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7">
        <v>0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6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6">
        <v>0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6">
        <v>0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6"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C1:K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7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27"/>
  <sheetViews>
    <sheetView topLeftCell="A48" zoomScaleSheetLayoutView="100" workbookViewId="0">
      <selection activeCell="A58" sqref="A58:A65"/>
    </sheetView>
  </sheetViews>
  <sheetFormatPr defaultRowHeight="12.75"/>
  <cols>
    <col min="1" max="1" width="5.7109375" customWidth="1" style="10"/>
    <col min="2" max="2" width="28.85546875" customWidth="1" style="10"/>
    <col min="3" max="4" width="10.7109375" customWidth="1" style="41"/>
    <col min="5" max="5" width="11.7109375" customWidth="1" style="41"/>
    <col min="6" max="6" width="12.140625" customWidth="1" style="41"/>
    <col min="7" max="7" width="10.7109375" customWidth="1" style="41"/>
    <col min="8" max="8" width="10.7109375" customWidth="1" style="42"/>
    <col min="9" max="9" width="11.85546875" customWidth="1" style="42"/>
    <col min="10" max="10" width="11.85546875" customWidth="1" style="41"/>
    <col min="11" max="11" width="5.28515625" customWidth="1" style="41"/>
    <col min="12" max="12" width="8.28515625" customWidth="1" style="41"/>
    <col min="13" max="206" width="9.140625" customWidth="1" style="9"/>
    <col min="207" max="16384" width="9.140625" customWidth="1" style="10"/>
  </cols>
  <sheetData>
    <row r="1" ht="25.5" customHeight="1">
      <c r="A1" s="2" t="s">
        <v>85</v>
      </c>
      <c r="B1" s="9"/>
      <c r="C1" s="55" t="s">
        <v>1</v>
      </c>
      <c r="D1" s="3"/>
      <c r="E1" s="3"/>
      <c r="F1" s="3"/>
      <c r="G1" s="3"/>
      <c r="H1" s="3"/>
      <c r="I1" s="3"/>
      <c r="J1" s="3"/>
      <c r="K1" s="10"/>
      <c r="L1" s="9"/>
    </row>
    <row r="2" ht="17.1" customHeigh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</row>
    <row r="3" ht="14.25" customHeight="1" s="32" customFormat="1">
      <c r="A3" s="90" t="s">
        <v>3</v>
      </c>
      <c r="B3" s="92" t="s">
        <v>4</v>
      </c>
      <c r="C3" s="100" t="s">
        <v>86</v>
      </c>
      <c r="D3" s="101"/>
      <c r="E3" s="101"/>
      <c r="F3" s="101"/>
      <c r="G3" s="101"/>
      <c r="H3" s="101"/>
      <c r="I3" s="101" t="s">
        <v>17</v>
      </c>
      <c r="J3" s="102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 t="s">
        <v>22</v>
      </c>
      <c r="C6" s="65">
        <v>0.02</v>
      </c>
      <c r="D6" s="65">
        <v>0.48</v>
      </c>
      <c r="E6" s="65">
        <v>1.25</v>
      </c>
      <c r="F6" s="65">
        <v>23.99</v>
      </c>
      <c r="G6" s="65">
        <v>2.78</v>
      </c>
      <c r="H6" s="66">
        <v>0.38</v>
      </c>
      <c r="I6" s="66">
        <v>0</v>
      </c>
      <c r="J6" s="67">
        <v>0</v>
      </c>
      <c r="K6" s="9"/>
      <c r="L6" s="9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9"/>
      <c r="L7" s="9"/>
    </row>
    <row r="8">
      <c r="A8" s="63">
        <v>3</v>
      </c>
      <c r="B8" s="64" t="s">
        <v>24</v>
      </c>
      <c r="C8" s="65">
        <v>1.25</v>
      </c>
      <c r="D8" s="65">
        <v>25.3</v>
      </c>
      <c r="E8" s="65">
        <v>1.38</v>
      </c>
      <c r="F8" s="65">
        <v>22.33</v>
      </c>
      <c r="G8" s="65">
        <v>1.77</v>
      </c>
      <c r="H8" s="66">
        <v>28.5</v>
      </c>
      <c r="I8" s="66">
        <v>1.65</v>
      </c>
      <c r="J8" s="67">
        <v>29.35</v>
      </c>
      <c r="K8" s="9"/>
      <c r="L8" s="9"/>
    </row>
    <row r="9">
      <c r="A9" s="63">
        <v>4</v>
      </c>
      <c r="B9" s="64" t="s">
        <v>25</v>
      </c>
      <c r="C9" s="65">
        <v>0.19</v>
      </c>
      <c r="D9" s="65">
        <v>14.96</v>
      </c>
      <c r="E9" s="65">
        <v>0.32</v>
      </c>
      <c r="F9" s="65">
        <v>17.02</v>
      </c>
      <c r="G9" s="65">
        <v>2.98</v>
      </c>
      <c r="H9" s="66">
        <v>17.02</v>
      </c>
      <c r="I9" s="66">
        <v>2.71</v>
      </c>
      <c r="J9" s="67">
        <v>8.17</v>
      </c>
      <c r="K9" s="9"/>
      <c r="L9" s="9"/>
    </row>
    <row r="10">
      <c r="A10" s="63">
        <v>5</v>
      </c>
      <c r="B10" s="64" t="s">
        <v>26</v>
      </c>
      <c r="C10" s="65">
        <v>0.25</v>
      </c>
      <c r="D10" s="65">
        <v>29.41</v>
      </c>
      <c r="E10" s="65">
        <v>0.15</v>
      </c>
      <c r="F10" s="65">
        <v>16.85</v>
      </c>
      <c r="G10" s="65">
        <v>0</v>
      </c>
      <c r="H10" s="66">
        <v>16.85</v>
      </c>
      <c r="I10" s="66">
        <v>0</v>
      </c>
      <c r="J10" s="67">
        <v>0</v>
      </c>
      <c r="K10" s="9"/>
      <c r="L10" s="9"/>
    </row>
    <row r="11">
      <c r="A11" s="63">
        <v>6</v>
      </c>
      <c r="B11" s="64" t="s">
        <v>27</v>
      </c>
      <c r="C11" s="65">
        <v>0.04</v>
      </c>
      <c r="D11" s="65">
        <v>7.55</v>
      </c>
      <c r="E11" s="65">
        <v>0.43</v>
      </c>
      <c r="F11" s="65">
        <v>48.86</v>
      </c>
      <c r="G11" s="65">
        <v>1.24</v>
      </c>
      <c r="H11" s="66">
        <v>75.61</v>
      </c>
      <c r="I11" s="66">
        <v>0.84</v>
      </c>
      <c r="J11" s="67">
        <v>67.74</v>
      </c>
      <c r="K11" s="9"/>
      <c r="L11" s="9"/>
    </row>
    <row r="12">
      <c r="A12" s="63">
        <v>7</v>
      </c>
      <c r="B12" s="64" t="s">
        <v>28</v>
      </c>
      <c r="C12" s="65">
        <v>2.36</v>
      </c>
      <c r="D12" s="65">
        <v>7.33</v>
      </c>
      <c r="E12" s="65">
        <v>4.45</v>
      </c>
      <c r="F12" s="65">
        <v>15.53</v>
      </c>
      <c r="G12" s="65">
        <v>5.13</v>
      </c>
      <c r="H12" s="66">
        <v>15.53</v>
      </c>
      <c r="I12" s="66">
        <v>2.41</v>
      </c>
      <c r="J12" s="67">
        <v>25.55</v>
      </c>
      <c r="K12" s="9"/>
      <c r="L12" s="9"/>
    </row>
    <row r="13">
      <c r="A13" s="63">
        <v>8</v>
      </c>
      <c r="B13" s="64" t="s">
        <v>29</v>
      </c>
      <c r="C13" s="65">
        <v>0.02</v>
      </c>
      <c r="D13" s="65">
        <v>16.67</v>
      </c>
      <c r="E13" s="65">
        <v>0.08</v>
      </c>
      <c r="F13" s="65">
        <v>32</v>
      </c>
      <c r="G13" s="65">
        <v>1.02</v>
      </c>
      <c r="H13" s="66">
        <v>0.84</v>
      </c>
      <c r="I13" s="66">
        <v>0</v>
      </c>
      <c r="J13" s="67">
        <v>0</v>
      </c>
      <c r="K13" s="9"/>
      <c r="L13" s="9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9"/>
      <c r="L14" s="9"/>
    </row>
    <row r="15">
      <c r="A15" s="63">
        <v>10</v>
      </c>
      <c r="B15" s="64" t="s">
        <v>31</v>
      </c>
      <c r="C15" s="65">
        <v>0.02</v>
      </c>
      <c r="D15" s="65">
        <v>22.22</v>
      </c>
      <c r="E15" s="65">
        <v>0.02</v>
      </c>
      <c r="F15" s="65">
        <v>20</v>
      </c>
      <c r="G15" s="65">
        <v>0.39</v>
      </c>
      <c r="H15" s="66">
        <v>31.18</v>
      </c>
      <c r="I15" s="66">
        <v>1.4</v>
      </c>
      <c r="J15" s="67">
        <v>0.25</v>
      </c>
      <c r="K15" s="9"/>
      <c r="L15" s="9"/>
    </row>
    <row r="16">
      <c r="A16" s="63">
        <v>11</v>
      </c>
      <c r="B16" s="64" t="s">
        <v>32</v>
      </c>
      <c r="C16" s="65">
        <v>0</v>
      </c>
      <c r="D16" s="65">
        <v>0</v>
      </c>
      <c r="E16" s="65">
        <v>0</v>
      </c>
      <c r="F16" s="65">
        <v>0</v>
      </c>
      <c r="G16" s="65">
        <v>1.82</v>
      </c>
      <c r="H16" s="66">
        <v>18.31</v>
      </c>
      <c r="I16" s="66">
        <v>0.15</v>
      </c>
      <c r="J16" s="67">
        <v>27.4</v>
      </c>
      <c r="K16" s="9"/>
      <c r="L16" s="9"/>
    </row>
    <row r="17">
      <c r="A17" s="63">
        <v>12</v>
      </c>
      <c r="B17" s="64" t="s">
        <v>33</v>
      </c>
      <c r="C17" s="65">
        <v>0.35</v>
      </c>
      <c r="D17" s="65">
        <v>16.2</v>
      </c>
      <c r="E17" s="65">
        <v>1.5</v>
      </c>
      <c r="F17" s="65">
        <v>36.06</v>
      </c>
      <c r="G17" s="65">
        <v>1.79</v>
      </c>
      <c r="H17" s="66">
        <v>38.66</v>
      </c>
      <c r="I17" s="66">
        <v>0</v>
      </c>
      <c r="J17" s="67">
        <v>0</v>
      </c>
      <c r="K17" s="9"/>
      <c r="L17" s="9"/>
    </row>
    <row r="18">
      <c r="A18" s="63">
        <v>13</v>
      </c>
      <c r="B18" s="64" t="s">
        <v>34</v>
      </c>
      <c r="C18" s="65">
        <v>0</v>
      </c>
      <c r="D18" s="65">
        <v>0</v>
      </c>
      <c r="E18" s="65">
        <v>0</v>
      </c>
      <c r="F18" s="65">
        <v>0</v>
      </c>
      <c r="G18" s="65">
        <v>0.29</v>
      </c>
      <c r="H18" s="66">
        <v>72.5</v>
      </c>
      <c r="I18" s="66">
        <v>0.07</v>
      </c>
      <c r="J18" s="67">
        <v>32.65</v>
      </c>
      <c r="K18" s="9"/>
      <c r="L18" s="9"/>
    </row>
    <row r="19">
      <c r="A19" s="63">
        <v>14</v>
      </c>
      <c r="B19" s="64" t="s">
        <v>35</v>
      </c>
      <c r="C19" s="65">
        <v>0.71</v>
      </c>
      <c r="D19" s="65">
        <v>7.73</v>
      </c>
      <c r="E19" s="65">
        <v>3.38</v>
      </c>
      <c r="F19" s="65">
        <v>25.74</v>
      </c>
      <c r="G19" s="65">
        <v>7.14</v>
      </c>
      <c r="H19" s="66">
        <v>25.74</v>
      </c>
      <c r="I19" s="66">
        <v>3.36</v>
      </c>
      <c r="J19" s="67">
        <v>3.16</v>
      </c>
      <c r="K19" s="9"/>
      <c r="L19" s="9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9"/>
      <c r="L20" s="9"/>
    </row>
    <row r="21">
      <c r="A21" s="63">
        <v>16</v>
      </c>
      <c r="B21" s="64" t="s">
        <v>37</v>
      </c>
      <c r="C21" s="65">
        <v>1.58</v>
      </c>
      <c r="D21" s="65">
        <v>5.46</v>
      </c>
      <c r="E21" s="65">
        <v>0.53</v>
      </c>
      <c r="F21" s="65">
        <v>0.97</v>
      </c>
      <c r="G21" s="65">
        <v>6.67</v>
      </c>
      <c r="H21" s="66">
        <v>22.96</v>
      </c>
      <c r="I21" s="66">
        <v>5.68</v>
      </c>
      <c r="J21" s="67">
        <v>50.6</v>
      </c>
      <c r="K21" s="9"/>
      <c r="L21" s="9"/>
    </row>
    <row r="22">
      <c r="A22" s="63">
        <v>17</v>
      </c>
      <c r="B22" s="64" t="s">
        <v>38</v>
      </c>
      <c r="C22" s="65">
        <v>0.09</v>
      </c>
      <c r="D22" s="65">
        <v>29.03</v>
      </c>
      <c r="E22" s="65">
        <v>0.03</v>
      </c>
      <c r="F22" s="65">
        <v>7.14</v>
      </c>
      <c r="G22" s="65">
        <v>0.21</v>
      </c>
      <c r="H22" s="66">
        <v>42.86</v>
      </c>
      <c r="I22" s="66">
        <v>0</v>
      </c>
      <c r="J22" s="67">
        <v>0</v>
      </c>
      <c r="K22" s="9"/>
      <c r="L22" s="9"/>
    </row>
    <row r="23">
      <c r="A23" s="63">
        <v>18</v>
      </c>
      <c r="B23" s="64" t="s">
        <v>39</v>
      </c>
      <c r="C23" s="65">
        <v>0</v>
      </c>
      <c r="D23" s="65">
        <v>0</v>
      </c>
      <c r="E23" s="65">
        <v>1.92</v>
      </c>
      <c r="F23" s="65">
        <v>13.33</v>
      </c>
      <c r="G23" s="65">
        <v>1.23</v>
      </c>
      <c r="H23" s="66">
        <v>9.67</v>
      </c>
      <c r="I23" s="66">
        <v>1.44</v>
      </c>
      <c r="J23" s="67">
        <v>9.67</v>
      </c>
      <c r="K23" s="9"/>
      <c r="L23" s="9"/>
    </row>
    <row r="24">
      <c r="A24" s="63">
        <v>19</v>
      </c>
      <c r="B24" s="64" t="s">
        <v>40</v>
      </c>
      <c r="C24" s="65">
        <v>0.73</v>
      </c>
      <c r="D24" s="65">
        <v>6.39</v>
      </c>
      <c r="E24" s="65">
        <v>0.73</v>
      </c>
      <c r="F24" s="65">
        <v>6.39</v>
      </c>
      <c r="G24" s="65">
        <v>0.22</v>
      </c>
      <c r="H24" s="66">
        <v>6.39</v>
      </c>
      <c r="I24" s="66">
        <v>12.22</v>
      </c>
      <c r="J24" s="67">
        <v>2.61</v>
      </c>
      <c r="K24" s="9"/>
      <c r="L24" s="9"/>
    </row>
    <row r="25">
      <c r="A25" s="63">
        <v>20</v>
      </c>
      <c r="B25" s="64" t="s">
        <v>41</v>
      </c>
      <c r="C25" s="65">
        <v>0</v>
      </c>
      <c r="D25" s="65">
        <v>0</v>
      </c>
      <c r="E25" s="65">
        <v>0.8</v>
      </c>
      <c r="F25" s="65">
        <v>48.19</v>
      </c>
      <c r="G25" s="65">
        <v>0.62</v>
      </c>
      <c r="H25" s="66">
        <v>0.34</v>
      </c>
      <c r="I25" s="66">
        <v>0</v>
      </c>
      <c r="J25" s="67">
        <v>0</v>
      </c>
      <c r="K25" s="9"/>
      <c r="L25" s="9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9"/>
      <c r="L26" s="9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0</v>
      </c>
      <c r="D28" s="65">
        <v>0</v>
      </c>
      <c r="E28" s="65">
        <v>0.28</v>
      </c>
      <c r="F28" s="65">
        <v>43.75</v>
      </c>
      <c r="G28" s="65">
        <v>0.01</v>
      </c>
      <c r="H28" s="66">
        <v>43.75</v>
      </c>
      <c r="I28" s="66">
        <v>0.01</v>
      </c>
      <c r="J28" s="67">
        <v>27.03</v>
      </c>
      <c r="K28" s="9"/>
      <c r="L28" s="9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9"/>
      <c r="L29" s="9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9"/>
      <c r="L30" s="9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9"/>
      <c r="L31" s="9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7">
        <v>0</v>
      </c>
      <c r="K32" s="9"/>
      <c r="L32" s="9"/>
    </row>
    <row r="33">
      <c r="A33" s="63">
        <v>27</v>
      </c>
      <c r="B33" s="64" t="s">
        <v>48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6">
        <v>0</v>
      </c>
      <c r="I33" s="66">
        <v>0</v>
      </c>
      <c r="J33" s="67">
        <v>0</v>
      </c>
      <c r="K33" s="9"/>
      <c r="L33" s="9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9"/>
      <c r="L34" s="9"/>
    </row>
    <row r="35">
      <c r="A35" s="63">
        <v>29</v>
      </c>
      <c r="B35" s="64" t="s">
        <v>50</v>
      </c>
      <c r="C35" s="65">
        <v>0.47</v>
      </c>
      <c r="D35" s="65">
        <v>24.48</v>
      </c>
      <c r="E35" s="65">
        <v>0.37</v>
      </c>
      <c r="F35" s="65">
        <v>7.31</v>
      </c>
      <c r="G35" s="65">
        <v>0.49</v>
      </c>
      <c r="H35" s="66">
        <v>10.23</v>
      </c>
      <c r="I35" s="66">
        <v>0.86</v>
      </c>
      <c r="J35" s="67">
        <v>10.06</v>
      </c>
      <c r="K35" s="9"/>
      <c r="L35" s="9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9"/>
      <c r="L36" s="9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9"/>
      <c r="L37" s="9"/>
    </row>
    <row r="38">
      <c r="A38" s="63">
        <v>32</v>
      </c>
      <c r="B38" s="64" t="s">
        <v>53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9"/>
      <c r="L38" s="9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7">
        <v>0</v>
      </c>
      <c r="K39" s="9"/>
      <c r="L39" s="9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9"/>
      <c r="L40" s="9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9"/>
      <c r="L41" s="9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9"/>
      <c r="L42" s="9"/>
    </row>
    <row r="43">
      <c r="A43" s="63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9"/>
      <c r="L43" s="9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9"/>
      <c r="L44" s="9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9"/>
      <c r="L45" s="9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9"/>
      <c r="L46" s="9"/>
    </row>
    <row r="47" ht="13.5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9"/>
      <c r="L48" s="9"/>
    </row>
    <row r="49">
      <c r="A49" s="68">
        <v>42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9"/>
      <c r="L49" s="9"/>
    </row>
    <row r="50">
      <c r="A50" s="68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9"/>
      <c r="L50" s="9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6">
        <v>0</v>
      </c>
      <c r="I51" s="66">
        <v>0</v>
      </c>
      <c r="J51" s="67">
        <v>0</v>
      </c>
      <c r="K51" s="9"/>
      <c r="L51" s="9"/>
    </row>
    <row r="52">
      <c r="A52" s="68">
        <v>45</v>
      </c>
      <c r="B52" s="64" t="s">
        <v>66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9"/>
      <c r="L52" s="9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9"/>
      <c r="L53" s="9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9"/>
      <c r="L54" s="9"/>
    </row>
    <row r="55" ht="13.5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1.25</v>
      </c>
      <c r="H56" s="66">
        <v>9.22</v>
      </c>
      <c r="I56" s="66">
        <v>1.28</v>
      </c>
      <c r="J56" s="67">
        <v>9.88</v>
      </c>
      <c r="K56" s="9"/>
      <c r="L56" s="9"/>
    </row>
    <row r="57" ht="13.5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</row>
    <row r="58" ht="13.5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</row>
    <row r="59" ht="13.5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6">
        <v>0</v>
      </c>
      <c r="K59" s="9"/>
      <c r="L59" s="9"/>
    </row>
    <row r="60" ht="13.5">
      <c r="A60" s="83">
        <v>51</v>
      </c>
      <c r="B60" s="84" t="s">
        <v>72</v>
      </c>
      <c r="C60" s="85">
        <v>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6">
        <v>0</v>
      </c>
      <c r="K60" s="9"/>
      <c r="L60" s="9"/>
    </row>
    <row r="61" ht="13.5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</row>
    <row r="62" ht="13.5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6">
        <v>0</v>
      </c>
      <c r="K62" s="9"/>
      <c r="L62" s="9"/>
    </row>
    <row r="63" ht="13.5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</row>
    <row r="64" ht="13.5">
      <c r="A64" s="83">
        <v>55</v>
      </c>
      <c r="B64" s="84" t="s">
        <v>76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6">
        <v>0</v>
      </c>
      <c r="K64" s="9"/>
      <c r="L64" s="9"/>
    </row>
    <row r="65" ht="13.5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</row>
    <row r="66" ht="13.5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</row>
    <row r="67" ht="14.25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</row>
    <row r="68">
      <c r="A68" s="9"/>
      <c r="B68" s="38"/>
      <c r="C68" s="39"/>
      <c r="D68" s="39"/>
      <c r="E68" s="39"/>
      <c r="F68" s="39"/>
      <c r="G68" s="39"/>
      <c r="H68" s="40"/>
      <c r="I68" s="40"/>
      <c r="J68" s="39"/>
      <c r="K68" s="39"/>
      <c r="L68" s="39"/>
    </row>
    <row r="69">
      <c r="A69" s="9"/>
      <c r="B69" s="9"/>
      <c r="C69" s="39"/>
      <c r="D69" s="39"/>
      <c r="E69" s="39"/>
      <c r="F69" s="39"/>
      <c r="G69" s="39"/>
      <c r="H69" s="40"/>
      <c r="I69" s="40"/>
      <c r="J69" s="39"/>
      <c r="K69" s="39"/>
      <c r="L69" s="39"/>
    </row>
    <row r="70">
      <c r="A70" s="9"/>
      <c r="B70" s="9"/>
      <c r="C70" s="39"/>
      <c r="D70" s="39"/>
      <c r="E70" s="39"/>
      <c r="F70" s="39"/>
      <c r="G70" s="39"/>
      <c r="H70" s="40"/>
      <c r="I70" s="40"/>
      <c r="J70" s="39"/>
      <c r="K70" s="39"/>
      <c r="L70" s="39"/>
    </row>
    <row r="71">
      <c r="A71" s="9"/>
      <c r="B71" s="9"/>
      <c r="C71" s="39"/>
      <c r="D71" s="39"/>
      <c r="E71" s="39"/>
      <c r="F71" s="39"/>
      <c r="G71" s="39"/>
      <c r="H71" s="40"/>
      <c r="I71" s="40"/>
      <c r="J71" s="39"/>
      <c r="K71" s="39"/>
      <c r="L71" s="39"/>
    </row>
    <row r="72">
      <c r="A72" s="9"/>
      <c r="B72" s="9"/>
      <c r="C72" s="39"/>
      <c r="D72" s="39"/>
      <c r="E72" s="39"/>
      <c r="F72" s="39"/>
      <c r="G72" s="39"/>
      <c r="H72" s="40"/>
      <c r="I72" s="40"/>
      <c r="J72" s="39"/>
      <c r="K72" s="39"/>
      <c r="L72" s="39"/>
    </row>
    <row r="73">
      <c r="A73" s="9"/>
      <c r="B73" s="9"/>
      <c r="C73" s="39"/>
      <c r="D73" s="39"/>
      <c r="E73" s="39"/>
      <c r="F73" s="39"/>
      <c r="G73" s="39"/>
      <c r="H73" s="40"/>
      <c r="I73" s="40"/>
      <c r="J73" s="39"/>
      <c r="K73" s="39"/>
      <c r="L73" s="39"/>
    </row>
    <row r="74">
      <c r="A74" s="9"/>
      <c r="B74" s="9"/>
      <c r="C74" s="39"/>
      <c r="D74" s="39"/>
      <c r="E74" s="39"/>
      <c r="F74" s="39"/>
      <c r="G74" s="39"/>
      <c r="H74" s="40"/>
      <c r="I74" s="40"/>
      <c r="J74" s="39"/>
      <c r="K74" s="39"/>
      <c r="L74" s="39"/>
    </row>
    <row r="75">
      <c r="A75" s="9"/>
      <c r="B75" s="9"/>
      <c r="C75" s="39"/>
      <c r="D75" s="39"/>
      <c r="E75" s="39"/>
      <c r="F75" s="39"/>
      <c r="G75" s="39"/>
      <c r="H75" s="40"/>
      <c r="I75" s="40"/>
      <c r="J75" s="39"/>
      <c r="K75" s="39"/>
      <c r="L75" s="39"/>
    </row>
    <row r="76">
      <c r="A76" s="9"/>
      <c r="B76" s="9"/>
      <c r="C76" s="39"/>
      <c r="D76" s="39"/>
      <c r="E76" s="39"/>
      <c r="F76" s="39"/>
      <c r="G76" s="39"/>
      <c r="H76" s="40"/>
      <c r="I76" s="40"/>
      <c r="J76" s="39"/>
      <c r="K76" s="39"/>
      <c r="L76" s="39"/>
    </row>
    <row r="77">
      <c r="A77" s="9"/>
      <c r="B77" s="9"/>
      <c r="C77" s="39"/>
      <c r="D77" s="39"/>
      <c r="E77" s="39"/>
      <c r="F77" s="39"/>
      <c r="G77" s="39"/>
      <c r="H77" s="40"/>
      <c r="I77" s="40"/>
      <c r="J77" s="39"/>
      <c r="K77" s="39"/>
      <c r="L77" s="39"/>
    </row>
    <row r="78">
      <c r="A78" s="9"/>
      <c r="B78" s="9"/>
      <c r="C78" s="39"/>
      <c r="D78" s="39"/>
      <c r="E78" s="39"/>
      <c r="F78" s="39"/>
      <c r="G78" s="39"/>
      <c r="H78" s="40"/>
      <c r="I78" s="40"/>
      <c r="J78" s="39"/>
      <c r="K78" s="39"/>
      <c r="L78" s="39"/>
    </row>
    <row r="79">
      <c r="A79" s="9"/>
      <c r="B79" s="9"/>
      <c r="C79" s="39"/>
      <c r="D79" s="39"/>
      <c r="E79" s="39"/>
      <c r="F79" s="39"/>
      <c r="G79" s="39"/>
      <c r="H79" s="40"/>
      <c r="I79" s="40"/>
      <c r="J79" s="39"/>
      <c r="K79" s="39"/>
      <c r="L79" s="39"/>
    </row>
    <row r="80">
      <c r="A80" s="9"/>
      <c r="B80" s="9"/>
      <c r="C80" s="39"/>
      <c r="D80" s="39"/>
      <c r="E80" s="39"/>
      <c r="F80" s="39"/>
      <c r="G80" s="39"/>
      <c r="H80" s="40"/>
      <c r="I80" s="40"/>
      <c r="J80" s="39"/>
      <c r="K80" s="39"/>
      <c r="L80" s="39"/>
    </row>
    <row r="81">
      <c r="A81" s="9"/>
      <c r="B81" s="9"/>
      <c r="C81" s="39"/>
      <c r="D81" s="39"/>
      <c r="E81" s="39"/>
      <c r="F81" s="39"/>
      <c r="G81" s="39"/>
      <c r="H81" s="40"/>
      <c r="I81" s="40"/>
      <c r="J81" s="39"/>
      <c r="K81" s="39"/>
      <c r="L81" s="39"/>
    </row>
    <row r="82">
      <c r="A82" s="9"/>
      <c r="B82" s="9"/>
      <c r="C82" s="39"/>
      <c r="D82" s="39"/>
      <c r="E82" s="39"/>
      <c r="F82" s="39"/>
      <c r="G82" s="39"/>
      <c r="H82" s="40"/>
      <c r="I82" s="40"/>
      <c r="J82" s="39"/>
      <c r="K82" s="39"/>
      <c r="L82" s="39"/>
    </row>
    <row r="83">
      <c r="A83" s="9"/>
      <c r="B83" s="9"/>
      <c r="C83" s="39"/>
      <c r="D83" s="39"/>
      <c r="E83" s="39"/>
      <c r="F83" s="39"/>
      <c r="G83" s="39"/>
      <c r="H83" s="40"/>
      <c r="I83" s="40"/>
      <c r="J83" s="39"/>
      <c r="K83" s="39"/>
      <c r="L83" s="39"/>
    </row>
    <row r="84">
      <c r="A84" s="9"/>
      <c r="B84" s="9"/>
      <c r="C84" s="39"/>
      <c r="D84" s="39"/>
      <c r="E84" s="39"/>
      <c r="F84" s="39"/>
      <c r="G84" s="39"/>
      <c r="H84" s="40"/>
      <c r="I84" s="40"/>
      <c r="J84" s="39"/>
      <c r="K84" s="39"/>
      <c r="L84" s="39"/>
    </row>
    <row r="85">
      <c r="A85" s="9"/>
      <c r="B85" s="9"/>
      <c r="C85" s="39"/>
      <c r="D85" s="39"/>
      <c r="E85" s="39"/>
      <c r="F85" s="39"/>
      <c r="G85" s="39"/>
      <c r="H85" s="40"/>
      <c r="I85" s="40"/>
      <c r="J85" s="39"/>
      <c r="K85" s="39"/>
      <c r="L85" s="39"/>
    </row>
    <row r="86">
      <c r="A86" s="9"/>
      <c r="B86" s="9"/>
      <c r="C86" s="39"/>
      <c r="D86" s="39"/>
      <c r="E86" s="39"/>
      <c r="F86" s="39"/>
      <c r="G86" s="39"/>
      <c r="H86" s="40"/>
      <c r="I86" s="40"/>
      <c r="J86" s="39"/>
      <c r="K86" s="39"/>
      <c r="L86" s="39"/>
    </row>
    <row r="87">
      <c r="A87" s="9"/>
      <c r="B87" s="9"/>
      <c r="C87" s="39"/>
      <c r="D87" s="39"/>
      <c r="E87" s="39"/>
      <c r="F87" s="39"/>
      <c r="G87" s="39"/>
      <c r="H87" s="40"/>
      <c r="I87" s="40"/>
      <c r="J87" s="39"/>
      <c r="K87" s="39"/>
      <c r="L87" s="39"/>
    </row>
    <row r="88">
      <c r="A88" s="9"/>
      <c r="B88" s="9"/>
      <c r="C88" s="39"/>
      <c r="D88" s="39"/>
      <c r="E88" s="39"/>
      <c r="F88" s="39"/>
      <c r="G88" s="39"/>
      <c r="H88" s="40"/>
      <c r="I88" s="40"/>
      <c r="J88" s="39"/>
      <c r="K88" s="39"/>
      <c r="L88" s="39"/>
    </row>
    <row r="89">
      <c r="A89" s="9"/>
      <c r="B89" s="9"/>
      <c r="C89" s="39"/>
      <c r="D89" s="39"/>
      <c r="E89" s="39"/>
      <c r="F89" s="39"/>
      <c r="G89" s="39"/>
      <c r="H89" s="40"/>
      <c r="I89" s="40"/>
      <c r="J89" s="39"/>
      <c r="K89" s="39"/>
      <c r="L89" s="39"/>
    </row>
    <row r="90">
      <c r="A90" s="9"/>
      <c r="B90" s="9"/>
      <c r="C90" s="39"/>
      <c r="D90" s="39"/>
      <c r="E90" s="39"/>
      <c r="F90" s="39"/>
      <c r="G90" s="39"/>
      <c r="H90" s="40"/>
      <c r="I90" s="40"/>
      <c r="J90" s="39"/>
      <c r="K90" s="39"/>
      <c r="L90" s="39"/>
    </row>
    <row r="91">
      <c r="A91" s="9"/>
      <c r="B91" s="9"/>
      <c r="C91" s="39"/>
      <c r="D91" s="39"/>
      <c r="E91" s="39"/>
      <c r="F91" s="39"/>
      <c r="G91" s="39"/>
      <c r="H91" s="40"/>
      <c r="I91" s="40"/>
      <c r="J91" s="39"/>
      <c r="K91" s="39"/>
      <c r="L91" s="39"/>
    </row>
    <row r="92">
      <c r="A92" s="9"/>
      <c r="B92" s="9"/>
      <c r="C92" s="39"/>
      <c r="D92" s="39"/>
      <c r="E92" s="39"/>
      <c r="F92" s="39"/>
      <c r="G92" s="39"/>
      <c r="H92" s="40"/>
      <c r="I92" s="40"/>
      <c r="J92" s="39"/>
      <c r="K92" s="39"/>
      <c r="L92" s="39"/>
    </row>
    <row r="93">
      <c r="A93" s="9"/>
      <c r="B93" s="9"/>
      <c r="C93" s="39"/>
      <c r="D93" s="39"/>
      <c r="E93" s="39"/>
      <c r="F93" s="39"/>
      <c r="G93" s="39"/>
      <c r="H93" s="40"/>
      <c r="I93" s="40"/>
      <c r="J93" s="39"/>
      <c r="K93" s="39"/>
      <c r="L93" s="39"/>
    </row>
    <row r="94">
      <c r="A94" s="9"/>
      <c r="B94" s="9"/>
      <c r="C94" s="39"/>
      <c r="D94" s="39"/>
      <c r="E94" s="39"/>
      <c r="F94" s="39"/>
      <c r="G94" s="39"/>
      <c r="H94" s="40"/>
      <c r="I94" s="40"/>
      <c r="J94" s="39"/>
      <c r="K94" s="39"/>
      <c r="L94" s="39"/>
    </row>
    <row r="95">
      <c r="A95" s="9"/>
      <c r="B95" s="9"/>
      <c r="C95" s="39"/>
      <c r="D95" s="39"/>
      <c r="E95" s="39"/>
      <c r="F95" s="39"/>
      <c r="G95" s="39"/>
      <c r="H95" s="40"/>
      <c r="I95" s="40"/>
      <c r="J95" s="39"/>
      <c r="K95" s="39"/>
      <c r="L95" s="39"/>
    </row>
    <row r="96">
      <c r="A96" s="9"/>
      <c r="B96" s="9"/>
      <c r="C96" s="39"/>
      <c r="D96" s="39"/>
      <c r="E96" s="39"/>
      <c r="F96" s="39"/>
      <c r="G96" s="39"/>
      <c r="H96" s="40"/>
      <c r="I96" s="40"/>
      <c r="J96" s="39"/>
      <c r="K96" s="39"/>
      <c r="L96" s="39"/>
    </row>
    <row r="97">
      <c r="A97" s="9"/>
      <c r="B97" s="9"/>
      <c r="C97" s="39"/>
      <c r="D97" s="39"/>
      <c r="E97" s="39"/>
      <c r="F97" s="39"/>
      <c r="G97" s="39"/>
      <c r="H97" s="40"/>
      <c r="I97" s="40"/>
      <c r="J97" s="39"/>
      <c r="K97" s="39"/>
      <c r="L97" s="39"/>
    </row>
    <row r="98">
      <c r="A98" s="9"/>
      <c r="B98" s="9"/>
      <c r="C98" s="39"/>
      <c r="D98" s="39"/>
      <c r="E98" s="39"/>
      <c r="F98" s="39"/>
      <c r="G98" s="39"/>
      <c r="H98" s="40"/>
      <c r="I98" s="40"/>
      <c r="J98" s="39"/>
      <c r="K98" s="39"/>
      <c r="L98" s="39"/>
    </row>
    <row r="99">
      <c r="A99" s="9"/>
      <c r="B99" s="9"/>
      <c r="C99" s="39"/>
      <c r="D99" s="39"/>
      <c r="E99" s="39"/>
      <c r="F99" s="39"/>
      <c r="G99" s="39"/>
      <c r="H99" s="40"/>
      <c r="I99" s="40"/>
      <c r="J99" s="39"/>
      <c r="K99" s="39"/>
      <c r="L99" s="39"/>
    </row>
    <row r="100">
      <c r="A100" s="9"/>
      <c r="B100" s="9"/>
      <c r="C100" s="39"/>
      <c r="D100" s="39"/>
      <c r="E100" s="39"/>
      <c r="F100" s="39"/>
      <c r="G100" s="39"/>
      <c r="H100" s="40"/>
      <c r="I100" s="40"/>
      <c r="J100" s="39"/>
      <c r="K100" s="39"/>
      <c r="L100" s="39"/>
    </row>
    <row r="101">
      <c r="A101" s="9"/>
      <c r="B101" s="9"/>
      <c r="C101" s="39"/>
      <c r="D101" s="39"/>
      <c r="E101" s="39"/>
      <c r="F101" s="39"/>
      <c r="G101" s="39"/>
      <c r="H101" s="40"/>
      <c r="I101" s="40"/>
      <c r="J101" s="39"/>
      <c r="K101" s="39"/>
      <c r="L101" s="39"/>
    </row>
    <row r="102">
      <c r="A102" s="9"/>
      <c r="B102" s="9"/>
      <c r="C102" s="39"/>
      <c r="D102" s="39"/>
      <c r="E102" s="39"/>
      <c r="F102" s="39"/>
      <c r="G102" s="39"/>
      <c r="H102" s="40"/>
      <c r="I102" s="40"/>
      <c r="J102" s="39"/>
      <c r="K102" s="39"/>
      <c r="L102" s="39"/>
    </row>
    <row r="103">
      <c r="A103" s="9"/>
      <c r="B103" s="9"/>
      <c r="C103" s="39"/>
      <c r="D103" s="39"/>
      <c r="E103" s="39"/>
      <c r="F103" s="39"/>
      <c r="G103" s="39"/>
      <c r="H103" s="40"/>
      <c r="I103" s="40"/>
      <c r="J103" s="39"/>
      <c r="K103" s="39"/>
      <c r="L103" s="39"/>
    </row>
    <row r="104">
      <c r="A104" s="9"/>
      <c r="B104" s="9"/>
      <c r="C104" s="39"/>
      <c r="D104" s="39"/>
      <c r="E104" s="39"/>
      <c r="F104" s="39"/>
      <c r="G104" s="39"/>
      <c r="H104" s="40"/>
      <c r="I104" s="40"/>
      <c r="J104" s="39"/>
      <c r="K104" s="39"/>
      <c r="L104" s="39"/>
    </row>
    <row r="105">
      <c r="A105" s="9"/>
      <c r="B105" s="9"/>
      <c r="C105" s="39"/>
      <c r="D105" s="39"/>
      <c r="E105" s="39"/>
      <c r="F105" s="39"/>
      <c r="G105" s="39"/>
      <c r="H105" s="40"/>
      <c r="I105" s="40"/>
      <c r="J105" s="39"/>
      <c r="K105" s="39"/>
      <c r="L105" s="39"/>
    </row>
    <row r="106">
      <c r="A106" s="9"/>
      <c r="B106" s="9"/>
      <c r="C106" s="39"/>
      <c r="D106" s="39"/>
      <c r="E106" s="39"/>
      <c r="F106" s="39"/>
      <c r="G106" s="39"/>
      <c r="H106" s="40"/>
      <c r="I106" s="40"/>
      <c r="J106" s="39"/>
      <c r="K106" s="39"/>
      <c r="L106" s="39"/>
    </row>
    <row r="107">
      <c r="A107" s="9"/>
      <c r="B107" s="9"/>
      <c r="C107" s="39"/>
      <c r="D107" s="39"/>
      <c r="E107" s="39"/>
      <c r="F107" s="39"/>
      <c r="G107" s="39"/>
      <c r="H107" s="40"/>
      <c r="I107" s="40"/>
      <c r="J107" s="39"/>
      <c r="K107" s="39"/>
      <c r="L107" s="39"/>
    </row>
    <row r="108">
      <c r="A108" s="9"/>
      <c r="B108" s="9"/>
      <c r="C108" s="39"/>
      <c r="D108" s="39"/>
      <c r="E108" s="39"/>
      <c r="F108" s="39"/>
      <c r="G108" s="39"/>
      <c r="H108" s="40"/>
      <c r="I108" s="40"/>
      <c r="J108" s="39"/>
      <c r="K108" s="39"/>
      <c r="L108" s="39"/>
    </row>
    <row r="109">
      <c r="A109" s="9"/>
      <c r="B109" s="9"/>
      <c r="C109" s="39"/>
      <c r="D109" s="39"/>
      <c r="E109" s="39"/>
      <c r="F109" s="39"/>
      <c r="G109" s="39"/>
      <c r="H109" s="40"/>
      <c r="I109" s="40"/>
      <c r="J109" s="39"/>
      <c r="K109" s="39"/>
      <c r="L109" s="39"/>
    </row>
    <row r="110">
      <c r="A110" s="9"/>
      <c r="B110" s="9"/>
      <c r="C110" s="39"/>
      <c r="D110" s="39"/>
      <c r="E110" s="39"/>
      <c r="F110" s="39"/>
      <c r="G110" s="39"/>
      <c r="H110" s="40"/>
      <c r="I110" s="40"/>
      <c r="J110" s="39"/>
      <c r="K110" s="39"/>
      <c r="L110" s="39"/>
    </row>
    <row r="111">
      <c r="A111" s="9"/>
      <c r="B111" s="9"/>
      <c r="C111" s="39"/>
      <c r="D111" s="39"/>
      <c r="E111" s="39"/>
      <c r="F111" s="39"/>
      <c r="G111" s="39"/>
      <c r="H111" s="40"/>
      <c r="I111" s="40"/>
      <c r="J111" s="39"/>
      <c r="K111" s="39"/>
      <c r="L111" s="39"/>
    </row>
    <row r="112">
      <c r="A112" s="9"/>
      <c r="B112" s="9"/>
      <c r="C112" s="39"/>
      <c r="D112" s="39"/>
      <c r="E112" s="39"/>
      <c r="F112" s="39"/>
      <c r="G112" s="39"/>
      <c r="H112" s="40"/>
      <c r="I112" s="40"/>
      <c r="J112" s="39"/>
      <c r="K112" s="39"/>
      <c r="L112" s="39"/>
    </row>
    <row r="113">
      <c r="A113" s="9"/>
      <c r="B113" s="9"/>
      <c r="C113" s="39"/>
      <c r="D113" s="39"/>
      <c r="E113" s="39"/>
      <c r="F113" s="39"/>
      <c r="G113" s="39"/>
      <c r="H113" s="40"/>
      <c r="I113" s="40"/>
      <c r="J113" s="39"/>
      <c r="K113" s="39"/>
      <c r="L113" s="39"/>
    </row>
    <row r="114">
      <c r="A114" s="9"/>
      <c r="B114" s="9"/>
      <c r="C114" s="39"/>
      <c r="D114" s="39"/>
      <c r="E114" s="39"/>
      <c r="F114" s="39"/>
      <c r="G114" s="39"/>
      <c r="H114" s="40"/>
      <c r="I114" s="40"/>
      <c r="J114" s="39"/>
      <c r="K114" s="39"/>
      <c r="L114" s="39"/>
    </row>
    <row r="115">
      <c r="A115" s="9"/>
      <c r="B115" s="9"/>
      <c r="C115" s="39"/>
      <c r="D115" s="39"/>
      <c r="E115" s="39"/>
      <c r="F115" s="39"/>
      <c r="G115" s="39"/>
      <c r="H115" s="40"/>
      <c r="I115" s="40"/>
      <c r="J115" s="39"/>
      <c r="K115" s="39"/>
      <c r="L115" s="39"/>
    </row>
    <row r="116">
      <c r="A116" s="9"/>
      <c r="B116" s="9"/>
      <c r="C116" s="39"/>
      <c r="D116" s="39"/>
      <c r="E116" s="39"/>
      <c r="F116" s="39"/>
      <c r="G116" s="39"/>
      <c r="H116" s="40"/>
      <c r="I116" s="40"/>
      <c r="J116" s="39"/>
      <c r="K116" s="39"/>
      <c r="L116" s="39"/>
    </row>
    <row r="117">
      <c r="A117" s="9"/>
      <c r="B117" s="9"/>
      <c r="C117" s="39"/>
      <c r="D117" s="39"/>
      <c r="E117" s="39"/>
      <c r="F117" s="39"/>
      <c r="G117" s="39"/>
      <c r="H117" s="40"/>
      <c r="I117" s="40"/>
      <c r="J117" s="39"/>
      <c r="K117" s="39"/>
      <c r="L117" s="39"/>
    </row>
    <row r="118">
      <c r="A118" s="9"/>
      <c r="B118" s="9"/>
      <c r="C118" s="39"/>
      <c r="D118" s="39"/>
      <c r="E118" s="39"/>
      <c r="F118" s="39"/>
      <c r="G118" s="39"/>
      <c r="H118" s="40"/>
      <c r="I118" s="40"/>
      <c r="J118" s="39"/>
      <c r="K118" s="39"/>
      <c r="L118" s="39"/>
    </row>
    <row r="119">
      <c r="A119" s="9"/>
      <c r="B119" s="9"/>
      <c r="C119" s="39"/>
      <c r="D119" s="39"/>
      <c r="E119" s="39"/>
      <c r="F119" s="39"/>
      <c r="G119" s="39"/>
      <c r="H119" s="40"/>
      <c r="I119" s="40"/>
      <c r="J119" s="39"/>
      <c r="K119" s="39"/>
      <c r="L119" s="39"/>
    </row>
    <row r="120" s="9" customFormat="1">
      <c r="C120" s="39"/>
      <c r="D120" s="39"/>
      <c r="E120" s="39"/>
      <c r="F120" s="39"/>
      <c r="G120" s="39"/>
      <c r="H120" s="40"/>
      <c r="I120" s="40"/>
      <c r="J120" s="39"/>
      <c r="K120" s="39"/>
      <c r="L120" s="39"/>
    </row>
    <row r="121" s="9" customFormat="1">
      <c r="C121" s="39"/>
      <c r="D121" s="39"/>
      <c r="E121" s="39"/>
      <c r="F121" s="39"/>
      <c r="G121" s="39"/>
      <c r="H121" s="40"/>
      <c r="I121" s="40"/>
      <c r="J121" s="39"/>
      <c r="K121" s="39"/>
      <c r="L121" s="39"/>
    </row>
    <row r="122" s="9" customFormat="1">
      <c r="C122" s="39"/>
      <c r="D122" s="39"/>
      <c r="E122" s="39"/>
      <c r="F122" s="39"/>
      <c r="G122" s="39"/>
      <c r="H122" s="40"/>
      <c r="I122" s="40"/>
      <c r="J122" s="39"/>
      <c r="K122" s="39"/>
      <c r="L122" s="39"/>
    </row>
    <row r="123" s="9" customFormat="1">
      <c r="C123" s="39"/>
      <c r="D123" s="39"/>
      <c r="E123" s="39"/>
      <c r="F123" s="39"/>
      <c r="G123" s="39"/>
      <c r="H123" s="40"/>
      <c r="I123" s="40"/>
      <c r="J123" s="39"/>
      <c r="K123" s="39"/>
      <c r="L123" s="39"/>
    </row>
    <row r="124" s="9" customFormat="1">
      <c r="C124" s="39"/>
      <c r="D124" s="39"/>
      <c r="E124" s="39"/>
      <c r="F124" s="39"/>
      <c r="G124" s="39"/>
      <c r="H124" s="40"/>
      <c r="I124" s="40"/>
      <c r="J124" s="39"/>
      <c r="K124" s="39"/>
      <c r="L124" s="39"/>
    </row>
    <row r="125" s="9" customFormat="1">
      <c r="C125" s="39"/>
      <c r="D125" s="39"/>
      <c r="E125" s="39"/>
      <c r="F125" s="39"/>
      <c r="G125" s="39"/>
      <c r="H125" s="40"/>
      <c r="I125" s="40"/>
      <c r="J125" s="39"/>
      <c r="K125" s="39"/>
      <c r="L125" s="39"/>
    </row>
    <row r="126" s="9" customFormat="1">
      <c r="C126" s="39"/>
      <c r="D126" s="39"/>
      <c r="E126" s="39"/>
      <c r="F126" s="39"/>
      <c r="G126" s="39"/>
      <c r="H126" s="40"/>
      <c r="I126" s="40"/>
      <c r="J126" s="39"/>
      <c r="K126" s="39"/>
      <c r="L126" s="39"/>
    </row>
    <row r="127" s="9" customFormat="1">
      <c r="C127" s="39"/>
      <c r="D127" s="39"/>
      <c r="E127" s="39"/>
      <c r="F127" s="39"/>
      <c r="G127" s="39"/>
      <c r="H127" s="40"/>
      <c r="I127" s="40"/>
      <c r="J127" s="39"/>
      <c r="K127" s="39"/>
      <c r="L127" s="39"/>
    </row>
  </sheetData>
  <sheetProtection selectLockedCells="1" selectUnlockedCells="1"/>
  <mergeCells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7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27"/>
  <sheetViews>
    <sheetView topLeftCell="A44" zoomScaleSheetLayoutView="100" workbookViewId="0">
      <selection activeCell="A58" sqref="A58:A65"/>
    </sheetView>
  </sheetViews>
  <sheetFormatPr defaultRowHeight="12.75"/>
  <cols>
    <col min="1" max="1" width="5.7109375" customWidth="1" style="4"/>
    <col min="2" max="2" width="29" customWidth="1" style="4"/>
    <col min="3" max="4" width="10.7109375" customWidth="1" style="15"/>
    <col min="5" max="5" width="11.7109375" customWidth="1" style="15"/>
    <col min="6" max="6" width="12.140625" customWidth="1" style="15"/>
    <col min="7" max="7" width="10.7109375" customWidth="1" style="15"/>
    <col min="8" max="8" width="10.7109375" customWidth="1" style="16"/>
    <col min="9" max="9" width="11.85546875" customWidth="1" style="16"/>
    <col min="10" max="10" width="11.85546875" customWidth="1" style="15"/>
    <col min="11" max="11" width="4.8554687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3.1" customHeight="1" s="46" customFormat="1">
      <c r="A1" s="45" t="s">
        <v>87</v>
      </c>
      <c r="B1" s="45"/>
      <c r="C1" s="5" t="s">
        <v>88</v>
      </c>
      <c r="D1" s="5"/>
      <c r="E1" s="5"/>
      <c r="F1" s="5"/>
      <c r="G1" s="5"/>
      <c r="H1" s="5"/>
      <c r="I1" s="5"/>
      <c r="J1" s="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ht="16.35" customHeight="1" s="46" customFormat="1">
      <c r="A2" s="103">
        <f>T11O!A2</f>
      </c>
      <c r="B2" s="103"/>
      <c r="C2" s="103"/>
      <c r="D2" s="103"/>
      <c r="E2" s="103"/>
      <c r="F2" s="103"/>
      <c r="G2" s="103"/>
      <c r="H2" s="103"/>
      <c r="I2" s="103"/>
      <c r="J2" s="103"/>
      <c r="K2" s="47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</row>
    <row r="3" ht="14.25" customHeight="1" s="32" customFormat="1">
      <c r="A3" s="93" t="s">
        <v>3</v>
      </c>
      <c r="B3" s="93" t="s">
        <v>4</v>
      </c>
      <c r="C3" s="104" t="s">
        <v>89</v>
      </c>
      <c r="D3" s="104"/>
      <c r="E3" s="104"/>
      <c r="F3" s="104"/>
      <c r="G3" s="104"/>
      <c r="H3" s="104"/>
      <c r="I3" s="104"/>
      <c r="J3" s="104"/>
      <c r="K3" s="56"/>
      <c r="L3" s="56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3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6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6" customFormat="1">
      <c r="A5" s="60"/>
      <c r="B5" s="60"/>
      <c r="C5" s="61" t="s">
        <v>7</v>
      </c>
      <c r="D5" s="61" t="s">
        <v>8</v>
      </c>
      <c r="E5" s="61" t="s">
        <v>7</v>
      </c>
      <c r="F5" s="61" t="s">
        <v>8</v>
      </c>
      <c r="G5" s="61" t="s">
        <v>7</v>
      </c>
      <c r="H5" s="61" t="s">
        <v>8</v>
      </c>
      <c r="I5" s="61" t="s">
        <v>7</v>
      </c>
      <c r="J5" s="61" t="s">
        <v>8</v>
      </c>
      <c r="K5" s="35"/>
      <c r="L5" s="35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ht="12" customHeight="1">
      <c r="A6" s="79">
        <v>1</v>
      </c>
      <c r="B6" s="64" t="s">
        <v>22</v>
      </c>
      <c r="C6" s="65">
        <v>1.98</v>
      </c>
      <c r="D6" s="65">
        <v>47.71</v>
      </c>
      <c r="E6" s="65">
        <v>0.79</v>
      </c>
      <c r="F6" s="65">
        <v>15.16</v>
      </c>
      <c r="G6" s="65">
        <v>0.1</v>
      </c>
      <c r="H6" s="66">
        <v>0.01</v>
      </c>
      <c r="I6" s="66">
        <v>0</v>
      </c>
      <c r="J6" s="65">
        <v>0</v>
      </c>
      <c r="K6" s="1"/>
      <c r="L6" s="1"/>
    </row>
    <row r="7" ht="12" customHeight="1">
      <c r="A7" s="79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5">
        <v>0</v>
      </c>
      <c r="K7" s="1"/>
      <c r="L7" s="1"/>
    </row>
    <row r="8">
      <c r="A8" s="79">
        <v>3</v>
      </c>
      <c r="B8" s="64" t="s">
        <v>24</v>
      </c>
      <c r="C8" s="65">
        <v>0.46</v>
      </c>
      <c r="D8" s="65">
        <v>9.31</v>
      </c>
      <c r="E8" s="65">
        <v>0.58</v>
      </c>
      <c r="F8" s="65">
        <v>9.39</v>
      </c>
      <c r="G8" s="65">
        <v>0.58</v>
      </c>
      <c r="H8" s="66">
        <v>9.34</v>
      </c>
      <c r="I8" s="66">
        <v>0.4</v>
      </c>
      <c r="J8" s="65">
        <v>7.51</v>
      </c>
      <c r="K8" s="1"/>
      <c r="L8" s="1"/>
    </row>
    <row r="9">
      <c r="A9" s="79">
        <v>4</v>
      </c>
      <c r="B9" s="64" t="s">
        <v>25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6">
        <v>0</v>
      </c>
      <c r="I9" s="66">
        <v>0</v>
      </c>
      <c r="J9" s="65">
        <v>0.06</v>
      </c>
      <c r="K9" s="1"/>
      <c r="L9" s="1"/>
    </row>
    <row r="10">
      <c r="A10" s="79">
        <v>5</v>
      </c>
      <c r="B10" s="64" t="s">
        <v>26</v>
      </c>
      <c r="C10" s="65">
        <v>0.28</v>
      </c>
      <c r="D10" s="65">
        <v>32.94</v>
      </c>
      <c r="E10" s="65">
        <v>0.31</v>
      </c>
      <c r="F10" s="65">
        <v>34.83</v>
      </c>
      <c r="G10" s="65">
        <v>0</v>
      </c>
      <c r="H10" s="66">
        <v>34.83</v>
      </c>
      <c r="I10" s="66">
        <v>0</v>
      </c>
      <c r="J10" s="65">
        <v>0</v>
      </c>
      <c r="K10" s="1"/>
      <c r="L10" s="1"/>
    </row>
    <row r="11">
      <c r="A11" s="79">
        <v>6</v>
      </c>
      <c r="B11" s="64" t="s">
        <v>27</v>
      </c>
      <c r="C11" s="65">
        <v>0.19</v>
      </c>
      <c r="D11" s="65">
        <v>35.85</v>
      </c>
      <c r="E11" s="65">
        <v>0.1</v>
      </c>
      <c r="F11" s="65">
        <v>11.36</v>
      </c>
      <c r="G11" s="65">
        <v>0.01</v>
      </c>
      <c r="H11" s="66">
        <v>0.61</v>
      </c>
      <c r="I11" s="66">
        <v>0.01</v>
      </c>
      <c r="J11" s="65">
        <v>0.81</v>
      </c>
      <c r="K11" s="1"/>
      <c r="L11" s="1"/>
    </row>
    <row r="12">
      <c r="A12" s="79">
        <v>7</v>
      </c>
      <c r="B12" s="64" t="s">
        <v>28</v>
      </c>
      <c r="C12" s="65">
        <v>13.21</v>
      </c>
      <c r="D12" s="65">
        <v>41.04</v>
      </c>
      <c r="E12" s="65">
        <v>11.01</v>
      </c>
      <c r="F12" s="65">
        <v>38.43</v>
      </c>
      <c r="G12" s="65">
        <v>1.13</v>
      </c>
      <c r="H12" s="66">
        <v>38.43</v>
      </c>
      <c r="I12" s="66">
        <v>1.05</v>
      </c>
      <c r="J12" s="65">
        <v>5.25</v>
      </c>
      <c r="K12" s="1"/>
      <c r="L12" s="1"/>
    </row>
    <row r="13">
      <c r="A13" s="79">
        <v>8</v>
      </c>
      <c r="B13" s="64" t="s">
        <v>29</v>
      </c>
      <c r="C13" s="65">
        <v>0.05</v>
      </c>
      <c r="D13" s="65">
        <v>41.67</v>
      </c>
      <c r="E13" s="65">
        <v>0.04</v>
      </c>
      <c r="F13" s="65">
        <v>16</v>
      </c>
      <c r="G13" s="65">
        <v>0</v>
      </c>
      <c r="H13" s="66">
        <v>0</v>
      </c>
      <c r="I13" s="66">
        <v>0</v>
      </c>
      <c r="J13" s="65">
        <v>0</v>
      </c>
      <c r="K13" s="1"/>
      <c r="L13" s="1"/>
    </row>
    <row r="14">
      <c r="A14" s="79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5">
        <v>0</v>
      </c>
      <c r="K14" s="1"/>
      <c r="L14" s="1"/>
    </row>
    <row r="15">
      <c r="A15" s="79">
        <v>10</v>
      </c>
      <c r="B15" s="64" t="s">
        <v>31</v>
      </c>
      <c r="C15" s="65">
        <v>0.05</v>
      </c>
      <c r="D15" s="65">
        <v>55.56</v>
      </c>
      <c r="E15" s="65">
        <v>0.05</v>
      </c>
      <c r="F15" s="65">
        <v>50</v>
      </c>
      <c r="G15" s="65">
        <v>0.23</v>
      </c>
      <c r="H15" s="66">
        <v>18.39</v>
      </c>
      <c r="I15" s="66">
        <v>0.3</v>
      </c>
      <c r="J15" s="65">
        <v>0.04</v>
      </c>
      <c r="K15" s="1"/>
      <c r="L15" s="1"/>
    </row>
    <row r="16">
      <c r="A16" s="79">
        <v>11</v>
      </c>
      <c r="B16" s="64" t="s">
        <v>32</v>
      </c>
      <c r="C16" s="65">
        <v>0</v>
      </c>
      <c r="D16" s="65">
        <v>0</v>
      </c>
      <c r="E16" s="65">
        <v>0</v>
      </c>
      <c r="F16" s="65">
        <v>0</v>
      </c>
      <c r="G16" s="65">
        <v>0.44</v>
      </c>
      <c r="H16" s="66">
        <v>4.43</v>
      </c>
      <c r="I16" s="66">
        <v>0</v>
      </c>
      <c r="J16" s="65">
        <v>0</v>
      </c>
      <c r="K16" s="1"/>
      <c r="L16" s="1"/>
    </row>
    <row r="17">
      <c r="A17" s="79">
        <v>12</v>
      </c>
      <c r="B17" s="64" t="s">
        <v>33</v>
      </c>
      <c r="C17" s="65">
        <v>0.49</v>
      </c>
      <c r="D17" s="65">
        <v>22.69</v>
      </c>
      <c r="E17" s="65">
        <v>0.22</v>
      </c>
      <c r="F17" s="65">
        <v>5.29</v>
      </c>
      <c r="G17" s="65">
        <v>0.22</v>
      </c>
      <c r="H17" s="66">
        <v>4.75</v>
      </c>
      <c r="I17" s="66">
        <v>0</v>
      </c>
      <c r="J17" s="65">
        <v>0</v>
      </c>
      <c r="K17" s="1"/>
      <c r="L17" s="1"/>
    </row>
    <row r="18">
      <c r="A18" s="79">
        <v>13</v>
      </c>
      <c r="B18" s="64" t="s">
        <v>34</v>
      </c>
      <c r="C18" s="65">
        <v>0.02</v>
      </c>
      <c r="D18" s="65">
        <v>100</v>
      </c>
      <c r="E18" s="65">
        <v>0.02</v>
      </c>
      <c r="F18" s="65">
        <v>100</v>
      </c>
      <c r="G18" s="65">
        <v>0.02</v>
      </c>
      <c r="H18" s="66">
        <v>5</v>
      </c>
      <c r="I18" s="66">
        <v>0</v>
      </c>
      <c r="J18" s="65">
        <v>1.36</v>
      </c>
      <c r="K18" s="1"/>
      <c r="L18" s="1"/>
    </row>
    <row r="19">
      <c r="A19" s="79">
        <v>14</v>
      </c>
      <c r="B19" s="64" t="s">
        <v>35</v>
      </c>
      <c r="C19" s="65">
        <v>2.7</v>
      </c>
      <c r="D19" s="65">
        <v>29.38</v>
      </c>
      <c r="E19" s="65">
        <v>1.17</v>
      </c>
      <c r="F19" s="65">
        <v>8.91</v>
      </c>
      <c r="G19" s="65">
        <v>0.7</v>
      </c>
      <c r="H19" s="66">
        <v>8.91</v>
      </c>
      <c r="I19" s="66">
        <v>1.325</v>
      </c>
      <c r="J19" s="65">
        <v>0.32</v>
      </c>
      <c r="K19" s="1"/>
      <c r="L19" s="1"/>
    </row>
    <row r="20">
      <c r="A20" s="79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5">
        <v>0</v>
      </c>
      <c r="K20" s="1"/>
      <c r="L20" s="1"/>
    </row>
    <row r="21">
      <c r="A21" s="79">
        <v>16</v>
      </c>
      <c r="B21" s="64" t="s">
        <v>37</v>
      </c>
      <c r="C21" s="65">
        <v>1.05</v>
      </c>
      <c r="D21" s="65">
        <v>3.63</v>
      </c>
      <c r="E21" s="65">
        <v>8.62</v>
      </c>
      <c r="F21" s="65">
        <v>15.85</v>
      </c>
      <c r="G21" s="65">
        <v>1.51</v>
      </c>
      <c r="H21" s="66">
        <v>5.2</v>
      </c>
      <c r="I21" s="66">
        <v>0</v>
      </c>
      <c r="J21" s="65">
        <v>0</v>
      </c>
      <c r="K21" s="1"/>
      <c r="L21" s="1"/>
    </row>
    <row r="22">
      <c r="A22" s="79">
        <v>17</v>
      </c>
      <c r="B22" s="64" t="s">
        <v>38</v>
      </c>
      <c r="C22" s="65">
        <v>0.01</v>
      </c>
      <c r="D22" s="65">
        <v>3.23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5">
        <v>0</v>
      </c>
      <c r="K22" s="1"/>
      <c r="L22" s="1"/>
    </row>
    <row r="23">
      <c r="A23" s="79">
        <v>18</v>
      </c>
      <c r="B23" s="64" t="s">
        <v>39</v>
      </c>
      <c r="C23" s="65">
        <v>1.46</v>
      </c>
      <c r="D23" s="65">
        <v>15.13</v>
      </c>
      <c r="E23" s="65">
        <v>1.92</v>
      </c>
      <c r="F23" s="65">
        <v>13.33</v>
      </c>
      <c r="G23" s="65">
        <v>1.35</v>
      </c>
      <c r="H23" s="66">
        <v>10.61</v>
      </c>
      <c r="I23" s="66">
        <v>1.29</v>
      </c>
      <c r="J23" s="65">
        <v>10.61</v>
      </c>
      <c r="K23" s="1"/>
      <c r="L23" s="1"/>
    </row>
    <row r="24">
      <c r="A24" s="79">
        <v>19</v>
      </c>
      <c r="B24" s="64" t="s">
        <v>40</v>
      </c>
      <c r="C24" s="65">
        <v>3.91</v>
      </c>
      <c r="D24" s="65">
        <v>34.21</v>
      </c>
      <c r="E24" s="65">
        <v>3.91</v>
      </c>
      <c r="F24" s="65">
        <v>34.21</v>
      </c>
      <c r="G24" s="65">
        <v>3.24</v>
      </c>
      <c r="H24" s="66">
        <v>34.21</v>
      </c>
      <c r="I24" s="66">
        <v>3</v>
      </c>
      <c r="J24" s="65">
        <v>38.43</v>
      </c>
      <c r="K24" s="1"/>
      <c r="L24" s="1"/>
    </row>
    <row r="25">
      <c r="A25" s="79">
        <v>20</v>
      </c>
      <c r="B25" s="64" t="s">
        <v>41</v>
      </c>
      <c r="C25" s="65">
        <v>0</v>
      </c>
      <c r="D25" s="65">
        <v>0</v>
      </c>
      <c r="E25" s="65">
        <v>0.05</v>
      </c>
      <c r="F25" s="65">
        <v>3.01</v>
      </c>
      <c r="G25" s="65">
        <v>0.03</v>
      </c>
      <c r="H25" s="66">
        <v>0.02</v>
      </c>
      <c r="I25" s="66">
        <v>0</v>
      </c>
      <c r="J25" s="65">
        <v>0</v>
      </c>
      <c r="K25" s="1"/>
      <c r="L25" s="1"/>
    </row>
    <row r="26">
      <c r="A26" s="79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5">
        <v>0</v>
      </c>
      <c r="K26" s="1"/>
      <c r="L26" s="1"/>
    </row>
    <row r="27" ht="13.5" s="9" customFormat="1">
      <c r="A27" s="19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8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79">
        <v>22</v>
      </c>
      <c r="B28" s="64" t="s">
        <v>43</v>
      </c>
      <c r="C28" s="65">
        <v>0</v>
      </c>
      <c r="D28" s="65">
        <v>0</v>
      </c>
      <c r="E28" s="65">
        <v>0.28</v>
      </c>
      <c r="F28" s="65">
        <v>43.75</v>
      </c>
      <c r="G28" s="65">
        <v>0.016</v>
      </c>
      <c r="H28" s="66">
        <v>43.75</v>
      </c>
      <c r="I28" s="66">
        <v>0.016</v>
      </c>
      <c r="J28" s="65">
        <v>43.24</v>
      </c>
      <c r="K28" s="1"/>
      <c r="L28" s="1"/>
    </row>
    <row r="29">
      <c r="A29" s="79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5">
        <v>0</v>
      </c>
      <c r="K29" s="1"/>
      <c r="L29" s="1"/>
    </row>
    <row r="30">
      <c r="A30" s="79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5">
        <v>0</v>
      </c>
      <c r="K30" s="1"/>
      <c r="L30" s="1"/>
    </row>
    <row r="31">
      <c r="A31" s="79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5">
        <v>0</v>
      </c>
      <c r="K31" s="1"/>
      <c r="L31" s="1"/>
    </row>
    <row r="32">
      <c r="A32" s="79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5">
        <v>0</v>
      </c>
      <c r="K32" s="1"/>
      <c r="L32" s="1"/>
    </row>
    <row r="33">
      <c r="A33" s="79">
        <v>27</v>
      </c>
      <c r="B33" s="64" t="s">
        <v>48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6">
        <v>0</v>
      </c>
      <c r="I33" s="66">
        <v>0</v>
      </c>
      <c r="J33" s="65">
        <v>0</v>
      </c>
      <c r="K33" s="1"/>
      <c r="L33" s="1"/>
    </row>
    <row r="34">
      <c r="A34" s="79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5">
        <v>0</v>
      </c>
      <c r="K34" s="1"/>
      <c r="L34" s="1"/>
    </row>
    <row r="35">
      <c r="A35" s="79">
        <v>29</v>
      </c>
      <c r="B35" s="64" t="s">
        <v>50</v>
      </c>
      <c r="C35" s="65">
        <v>0.04</v>
      </c>
      <c r="D35" s="65">
        <v>2.08</v>
      </c>
      <c r="E35" s="65">
        <v>0.04</v>
      </c>
      <c r="F35" s="65">
        <v>0.79</v>
      </c>
      <c r="G35" s="65">
        <v>0.04</v>
      </c>
      <c r="H35" s="66">
        <v>0.84</v>
      </c>
      <c r="I35" s="66">
        <v>0.32</v>
      </c>
      <c r="J35" s="65">
        <v>0.84</v>
      </c>
      <c r="K35" s="1"/>
      <c r="L35" s="1"/>
    </row>
    <row r="36">
      <c r="A36" s="79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5">
        <v>0</v>
      </c>
      <c r="K36" s="1"/>
      <c r="L36" s="1"/>
    </row>
    <row r="37">
      <c r="A37" s="79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5">
        <v>0</v>
      </c>
      <c r="K37" s="1"/>
      <c r="L37" s="1"/>
    </row>
    <row r="38">
      <c r="A38" s="79">
        <v>32</v>
      </c>
      <c r="B38" s="64" t="s">
        <v>53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5">
        <v>0</v>
      </c>
      <c r="K38" s="1"/>
      <c r="L38" s="1"/>
    </row>
    <row r="39">
      <c r="A39" s="79">
        <v>33</v>
      </c>
      <c r="B39" s="64" t="s">
        <v>54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5">
        <v>0</v>
      </c>
      <c r="K39" s="1"/>
      <c r="L39" s="1"/>
    </row>
    <row r="40">
      <c r="A40" s="79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5">
        <v>0</v>
      </c>
      <c r="K40" s="1"/>
      <c r="L40" s="1"/>
    </row>
    <row r="41">
      <c r="A41" s="79">
        <v>35</v>
      </c>
      <c r="B41" s="64" t="s">
        <v>56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5">
        <v>0</v>
      </c>
      <c r="K41" s="1"/>
      <c r="L41" s="1"/>
    </row>
    <row r="42">
      <c r="A42" s="79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5">
        <v>0</v>
      </c>
      <c r="K42" s="1"/>
      <c r="L42" s="1"/>
    </row>
    <row r="43">
      <c r="A43" s="79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5">
        <v>0</v>
      </c>
      <c r="K43" s="1"/>
      <c r="L43" s="1"/>
    </row>
    <row r="44">
      <c r="A44" s="79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5">
        <v>0</v>
      </c>
      <c r="K44" s="1"/>
      <c r="L44" s="1"/>
    </row>
    <row r="45">
      <c r="A45" s="79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5">
        <v>0</v>
      </c>
      <c r="K45" s="1"/>
      <c r="L45" s="1"/>
    </row>
    <row r="46">
      <c r="A46" s="79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5">
        <v>0</v>
      </c>
      <c r="K46" s="1"/>
      <c r="L46" s="1"/>
    </row>
    <row r="47" ht="13.5" s="10" customFormat="1">
      <c r="A47" s="18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8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80">
        <v>41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5">
        <v>0</v>
      </c>
      <c r="K48" s="1"/>
      <c r="L48" s="1"/>
    </row>
    <row r="49">
      <c r="A49" s="80">
        <v>42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5">
        <v>0</v>
      </c>
      <c r="K49" s="1"/>
      <c r="L49" s="1"/>
    </row>
    <row r="50">
      <c r="A50" s="80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5">
        <v>0</v>
      </c>
      <c r="K50" s="1"/>
      <c r="L50" s="1"/>
    </row>
    <row r="51">
      <c r="A51" s="80">
        <v>44</v>
      </c>
      <c r="B51" s="64" t="s">
        <v>65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6">
        <v>0</v>
      </c>
      <c r="I51" s="66">
        <v>0</v>
      </c>
      <c r="J51" s="65">
        <v>0</v>
      </c>
      <c r="K51" s="1"/>
      <c r="L51" s="1"/>
    </row>
    <row r="52">
      <c r="A52" s="80">
        <v>45</v>
      </c>
      <c r="B52" s="64" t="s">
        <v>66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5">
        <v>0</v>
      </c>
      <c r="K52" s="1"/>
      <c r="L52" s="1"/>
    </row>
    <row r="53">
      <c r="A53" s="80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5">
        <v>0</v>
      </c>
      <c r="K53" s="1"/>
      <c r="L53" s="1"/>
    </row>
    <row r="54">
      <c r="A54" s="80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5">
        <v>0</v>
      </c>
      <c r="K54" s="1"/>
      <c r="L54" s="1"/>
    </row>
    <row r="55" ht="13.5" s="10" customFormat="1">
      <c r="A55" s="18"/>
      <c r="B55" s="11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8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80">
        <v>48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5">
        <v>0</v>
      </c>
      <c r="K56" s="1"/>
      <c r="L56" s="1"/>
    </row>
    <row r="57" ht="13.5" s="10" customFormat="1">
      <c r="A57" s="19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8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7">
        <v>49</v>
      </c>
      <c r="B58" s="64" t="s">
        <v>70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7">
        <v>50</v>
      </c>
      <c r="B59" s="64" t="s">
        <v>71</v>
      </c>
      <c r="C59" s="65">
        <v>0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7">
        <v>51</v>
      </c>
      <c r="B60" s="64" t="s">
        <v>72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7">
        <v>52</v>
      </c>
      <c r="B61" s="64" t="s">
        <v>73</v>
      </c>
      <c r="C61" s="65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7">
        <v>53</v>
      </c>
      <c r="B62" s="64" t="s">
        <v>74</v>
      </c>
      <c r="C62" s="65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7">
        <v>54</v>
      </c>
      <c r="B63" s="64" t="s">
        <v>75</v>
      </c>
      <c r="C63" s="65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7">
        <v>55</v>
      </c>
      <c r="B64" s="64" t="s">
        <v>76</v>
      </c>
      <c r="C64" s="65">
        <v>0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7">
        <v>56</v>
      </c>
      <c r="B65" s="64" t="s">
        <v>77</v>
      </c>
      <c r="C65" s="65">
        <v>0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19"/>
      <c r="B66" s="7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19"/>
      <c r="B67" s="7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7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27"/>
  <sheetViews>
    <sheetView topLeftCell="A46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29.85546875" customWidth="1" style="4"/>
    <col min="3" max="4" width="10.7109375" customWidth="1" style="15"/>
    <col min="5" max="5" width="11.7109375" customWidth="1" style="15"/>
    <col min="6" max="6" width="12.140625" customWidth="1" style="15"/>
    <col min="7" max="7" width="10.7109375" customWidth="1" style="15"/>
    <col min="8" max="8" width="10.7109375" customWidth="1" style="16"/>
    <col min="9" max="9" width="11.85546875" customWidth="1" style="16"/>
    <col min="10" max="10" width="11.85546875" customWidth="1" style="15"/>
    <col min="11" max="11" width="5.285156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46" customFormat="1">
      <c r="A1" s="45" t="s">
        <v>90</v>
      </c>
      <c r="B1" s="45"/>
      <c r="C1" s="5" t="s">
        <v>91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ht="18.75" customHeight="1" s="50" customFormat="1">
      <c r="A2" s="105">
        <f>T11O!A2</f>
      </c>
      <c r="B2" s="105"/>
      <c r="C2" s="105"/>
      <c r="D2" s="105"/>
      <c r="E2" s="105"/>
      <c r="F2" s="105"/>
      <c r="G2" s="105"/>
      <c r="H2" s="105"/>
      <c r="I2" s="105"/>
      <c r="J2" s="105"/>
      <c r="K2" s="48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</row>
    <row r="3" ht="14.25" customHeight="1" s="32" customFormat="1">
      <c r="A3" s="106" t="s">
        <v>3</v>
      </c>
      <c r="B3" s="92" t="s">
        <v>4</v>
      </c>
      <c r="C3" s="108" t="s">
        <v>92</v>
      </c>
      <c r="D3" s="108"/>
      <c r="E3" s="108"/>
      <c r="F3" s="108"/>
      <c r="G3" s="108"/>
      <c r="H3" s="108"/>
      <c r="I3" s="108"/>
      <c r="J3" s="109"/>
      <c r="K3" s="56"/>
      <c r="L3" s="56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107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7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 t="s">
        <v>22</v>
      </c>
      <c r="C6" s="65">
        <v>0.65</v>
      </c>
      <c r="D6" s="65">
        <v>15.66</v>
      </c>
      <c r="E6" s="65">
        <v>0.7</v>
      </c>
      <c r="F6" s="65">
        <v>13.44</v>
      </c>
      <c r="G6" s="65">
        <v>0.38</v>
      </c>
      <c r="H6" s="66">
        <v>0.05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0.68</v>
      </c>
      <c r="D8" s="65">
        <v>13.77</v>
      </c>
      <c r="E8" s="65">
        <v>0.85</v>
      </c>
      <c r="F8" s="65">
        <v>13.75</v>
      </c>
      <c r="G8" s="65">
        <v>0.85</v>
      </c>
      <c r="H8" s="66">
        <v>13.69</v>
      </c>
      <c r="I8" s="66">
        <v>0.8</v>
      </c>
      <c r="J8" s="67">
        <v>13.82</v>
      </c>
      <c r="K8" s="1"/>
      <c r="L8" s="1"/>
    </row>
    <row r="9">
      <c r="A9" s="63">
        <v>4</v>
      </c>
      <c r="B9" s="64" t="s">
        <v>25</v>
      </c>
      <c r="C9" s="65">
        <v>0.49</v>
      </c>
      <c r="D9" s="65">
        <v>38.58</v>
      </c>
      <c r="E9" s="65">
        <v>0.68</v>
      </c>
      <c r="F9" s="65">
        <v>36.17</v>
      </c>
      <c r="G9" s="65">
        <v>1.42</v>
      </c>
      <c r="H9" s="66">
        <v>36.17</v>
      </c>
      <c r="I9" s="66">
        <v>0.79</v>
      </c>
      <c r="J9" s="67">
        <v>2.5</v>
      </c>
      <c r="K9" s="1"/>
      <c r="L9" s="1"/>
    </row>
    <row r="10">
      <c r="A10" s="63">
        <v>5</v>
      </c>
      <c r="B10" s="64" t="s">
        <v>26</v>
      </c>
      <c r="C10" s="65">
        <v>0.15</v>
      </c>
      <c r="D10" s="65">
        <v>17.65</v>
      </c>
      <c r="E10" s="65">
        <v>0.21</v>
      </c>
      <c r="F10" s="65">
        <v>23.6</v>
      </c>
      <c r="G10" s="65">
        <v>0</v>
      </c>
      <c r="H10" s="66">
        <v>23.6</v>
      </c>
      <c r="I10" s="66">
        <v>0</v>
      </c>
      <c r="J10" s="67">
        <v>0</v>
      </c>
      <c r="K10" s="1"/>
      <c r="L10" s="1"/>
    </row>
    <row r="11">
      <c r="A11" s="63">
        <v>6</v>
      </c>
      <c r="B11" s="64" t="s">
        <v>27</v>
      </c>
      <c r="C11" s="65">
        <v>0.25</v>
      </c>
      <c r="D11" s="65">
        <v>47.17</v>
      </c>
      <c r="E11" s="65">
        <v>0.32</v>
      </c>
      <c r="F11" s="65">
        <v>36.36</v>
      </c>
      <c r="G11" s="65">
        <v>0.11</v>
      </c>
      <c r="H11" s="66">
        <v>6.71</v>
      </c>
      <c r="I11" s="66">
        <v>0.11</v>
      </c>
      <c r="J11" s="67">
        <v>8.87</v>
      </c>
      <c r="K11" s="1"/>
      <c r="L11" s="1"/>
    </row>
    <row r="12">
      <c r="A12" s="63">
        <v>7</v>
      </c>
      <c r="B12" s="64" t="s">
        <v>28</v>
      </c>
      <c r="C12" s="65">
        <v>4.59</v>
      </c>
      <c r="D12" s="65">
        <v>14.26</v>
      </c>
      <c r="E12" s="65">
        <v>4.43</v>
      </c>
      <c r="F12" s="65">
        <v>15.46</v>
      </c>
      <c r="G12" s="65">
        <v>1.43</v>
      </c>
      <c r="H12" s="66">
        <v>15.46</v>
      </c>
      <c r="I12" s="66">
        <v>1.23</v>
      </c>
      <c r="J12" s="67">
        <v>6.15</v>
      </c>
      <c r="K12" s="1"/>
      <c r="L12" s="1"/>
    </row>
    <row r="13">
      <c r="A13" s="63">
        <v>8</v>
      </c>
      <c r="B13" s="64" t="s">
        <v>29</v>
      </c>
      <c r="C13" s="65">
        <v>0.03</v>
      </c>
      <c r="D13" s="65">
        <v>25</v>
      </c>
      <c r="E13" s="65">
        <v>0.12</v>
      </c>
      <c r="F13" s="65">
        <v>48</v>
      </c>
      <c r="G13" s="65">
        <v>0.26</v>
      </c>
      <c r="H13" s="66">
        <v>0.21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0.01</v>
      </c>
      <c r="D15" s="65">
        <v>11.11</v>
      </c>
      <c r="E15" s="65">
        <v>0.02</v>
      </c>
      <c r="F15" s="65">
        <v>20</v>
      </c>
      <c r="G15" s="65">
        <v>0.001</v>
      </c>
      <c r="H15" s="66">
        <v>0.08</v>
      </c>
      <c r="I15" s="66">
        <v>0.79</v>
      </c>
      <c r="J15" s="67">
        <v>0.11</v>
      </c>
      <c r="K15" s="1"/>
      <c r="L15" s="1"/>
    </row>
    <row r="16">
      <c r="A16" s="63">
        <v>11</v>
      </c>
      <c r="B16" s="64" t="s">
        <v>32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6">
        <v>0</v>
      </c>
      <c r="I16" s="66">
        <v>0.06</v>
      </c>
      <c r="J16" s="67">
        <v>10.65</v>
      </c>
      <c r="K16" s="1"/>
      <c r="L16" s="1"/>
    </row>
    <row r="17">
      <c r="A17" s="63">
        <v>12</v>
      </c>
      <c r="B17" s="64" t="s">
        <v>33</v>
      </c>
      <c r="C17" s="65">
        <v>0.91</v>
      </c>
      <c r="D17" s="65">
        <v>42.13</v>
      </c>
      <c r="E17" s="65">
        <v>0.65</v>
      </c>
      <c r="F17" s="65">
        <v>15.62</v>
      </c>
      <c r="G17" s="65">
        <v>0.65</v>
      </c>
      <c r="H17" s="66">
        <v>14.04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6">
        <v>0</v>
      </c>
      <c r="I18" s="66">
        <v>0</v>
      </c>
      <c r="J18" s="67">
        <v>0</v>
      </c>
      <c r="K18" s="1"/>
      <c r="L18" s="1"/>
    </row>
    <row r="19">
      <c r="A19" s="63">
        <v>14</v>
      </c>
      <c r="B19" s="64" t="s">
        <v>35</v>
      </c>
      <c r="C19" s="65">
        <v>1.5</v>
      </c>
      <c r="D19" s="65">
        <v>16.32</v>
      </c>
      <c r="E19" s="65">
        <v>3.13</v>
      </c>
      <c r="F19" s="65">
        <v>23.84</v>
      </c>
      <c r="G19" s="65">
        <v>3.22</v>
      </c>
      <c r="H19" s="66">
        <v>23.84</v>
      </c>
      <c r="I19" s="66">
        <v>0.037</v>
      </c>
      <c r="J19" s="67">
        <v>1.93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11.04</v>
      </c>
      <c r="D21" s="65">
        <v>38.17</v>
      </c>
      <c r="E21" s="65">
        <v>6.99</v>
      </c>
      <c r="F21" s="65">
        <v>12.85</v>
      </c>
      <c r="G21" s="65">
        <v>3.4</v>
      </c>
      <c r="H21" s="66">
        <v>11.7</v>
      </c>
      <c r="I21" s="66">
        <v>0</v>
      </c>
      <c r="J21" s="67">
        <v>2.7</v>
      </c>
      <c r="K21" s="1"/>
      <c r="L21" s="1"/>
    </row>
    <row r="22">
      <c r="A22" s="63">
        <v>17</v>
      </c>
      <c r="B22" s="64" t="s">
        <v>38</v>
      </c>
      <c r="C22" s="65">
        <v>0.07</v>
      </c>
      <c r="D22" s="65">
        <v>22.58</v>
      </c>
      <c r="E22" s="65">
        <v>0.13</v>
      </c>
      <c r="F22" s="65">
        <v>30.95</v>
      </c>
      <c r="G22" s="65">
        <v>0.02</v>
      </c>
      <c r="H22" s="66">
        <v>4.08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1.15</v>
      </c>
      <c r="D23" s="65">
        <v>11.92</v>
      </c>
      <c r="E23" s="65">
        <v>3.15</v>
      </c>
      <c r="F23" s="65">
        <v>21.88</v>
      </c>
      <c r="G23" s="65">
        <v>2.23</v>
      </c>
      <c r="H23" s="66">
        <v>17.53</v>
      </c>
      <c r="I23" s="66">
        <v>2.09</v>
      </c>
      <c r="J23" s="67">
        <v>17.53</v>
      </c>
      <c r="K23" s="1"/>
      <c r="L23" s="1"/>
    </row>
    <row r="24">
      <c r="A24" s="63">
        <v>19</v>
      </c>
      <c r="B24" s="64" t="s">
        <v>40</v>
      </c>
      <c r="C24" s="65">
        <v>2.54</v>
      </c>
      <c r="D24" s="65">
        <v>22.22</v>
      </c>
      <c r="E24" s="65">
        <v>2.54</v>
      </c>
      <c r="F24" s="65">
        <v>22.22</v>
      </c>
      <c r="G24" s="65">
        <v>1.93</v>
      </c>
      <c r="H24" s="66">
        <v>22.22</v>
      </c>
      <c r="I24" s="66">
        <v>0.58</v>
      </c>
      <c r="J24" s="67">
        <v>22.89</v>
      </c>
      <c r="K24" s="1"/>
      <c r="L24" s="1"/>
    </row>
    <row r="25">
      <c r="A25" s="63">
        <v>20</v>
      </c>
      <c r="B25" s="64" t="s">
        <v>41</v>
      </c>
      <c r="C25" s="65">
        <v>0</v>
      </c>
      <c r="D25" s="65">
        <v>0</v>
      </c>
      <c r="E25" s="65">
        <v>0.33</v>
      </c>
      <c r="F25" s="65">
        <v>19.88</v>
      </c>
      <c r="G25" s="65">
        <v>0.31</v>
      </c>
      <c r="H25" s="66">
        <v>0.17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0</v>
      </c>
      <c r="D28" s="65">
        <v>0</v>
      </c>
      <c r="E28" s="65">
        <v>0.04</v>
      </c>
      <c r="F28" s="65">
        <v>6.25</v>
      </c>
      <c r="G28" s="65">
        <v>0.006</v>
      </c>
      <c r="H28" s="66">
        <v>6.25</v>
      </c>
      <c r="I28" s="66">
        <v>0.006</v>
      </c>
      <c r="J28" s="67">
        <v>16.22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7">
        <v>0</v>
      </c>
      <c r="K32" s="1"/>
      <c r="L32" s="1"/>
    </row>
    <row r="33">
      <c r="A33" s="63">
        <v>27</v>
      </c>
      <c r="B33" s="64" t="s">
        <v>48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6">
        <v>0</v>
      </c>
      <c r="I33" s="66">
        <v>0</v>
      </c>
      <c r="J33" s="67">
        <v>0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0.38</v>
      </c>
      <c r="D35" s="65">
        <v>19.79</v>
      </c>
      <c r="E35" s="65">
        <v>0.41</v>
      </c>
      <c r="F35" s="65">
        <v>8.1</v>
      </c>
      <c r="G35" s="65">
        <v>0.64</v>
      </c>
      <c r="H35" s="66">
        <v>13.36</v>
      </c>
      <c r="I35" s="66">
        <v>0.29</v>
      </c>
      <c r="J35" s="67">
        <v>13.21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>
      <c r="A38" s="63">
        <v>32</v>
      </c>
      <c r="B38" s="64" t="s">
        <v>53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7">
        <v>0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0.01</v>
      </c>
      <c r="F44" s="65">
        <v>100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>
      <c r="A49" s="68">
        <v>42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>
      <c r="A50" s="68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6">
        <v>0</v>
      </c>
      <c r="I51" s="66">
        <v>0</v>
      </c>
      <c r="J51" s="67">
        <v>0</v>
      </c>
      <c r="K51" s="1"/>
      <c r="L51" s="1"/>
    </row>
    <row r="52">
      <c r="A52" s="68">
        <v>45</v>
      </c>
      <c r="B52" s="64" t="s">
        <v>66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7">
        <v>0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6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6">
        <v>0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6">
        <v>0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6"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7" max="104857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V127"/>
  <sheetViews>
    <sheetView topLeftCell="A46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30.42578125" customWidth="1" style="4"/>
    <col min="3" max="4" width="10.7109375" customWidth="1" style="15"/>
    <col min="5" max="5" width="11.7109375" customWidth="1" style="15"/>
    <col min="6" max="6" width="12.140625" customWidth="1" style="15"/>
    <col min="7" max="7" width="10.7109375" customWidth="1" style="15"/>
    <col min="8" max="8" width="10.7109375" customWidth="1" style="16"/>
    <col min="9" max="9" width="11.85546875" customWidth="1" style="16"/>
    <col min="10" max="10" width="11.85546875" customWidth="1" style="15"/>
    <col min="11" max="11" width="5.1406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46" customFormat="1">
      <c r="A1" s="45" t="s">
        <v>93</v>
      </c>
      <c r="B1" s="45"/>
      <c r="C1" s="5" t="s">
        <v>91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ht="16.5" customHeight="1" s="46" customFormat="1">
      <c r="A2" s="110">
        <f>T11O!A2</f>
      </c>
      <c r="B2" s="110"/>
      <c r="C2" s="110"/>
      <c r="D2" s="110"/>
      <c r="E2" s="110"/>
      <c r="F2" s="110"/>
      <c r="G2" s="110"/>
      <c r="H2" s="110"/>
      <c r="I2" s="110"/>
      <c r="J2" s="110"/>
      <c r="K2" s="47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</row>
    <row r="3" ht="14.25" customHeight="1" s="32" customFormat="1">
      <c r="A3" s="90" t="s">
        <v>3</v>
      </c>
      <c r="B3" s="92" t="s">
        <v>4</v>
      </c>
      <c r="C3" s="94" t="s">
        <v>94</v>
      </c>
      <c r="D3" s="94"/>
      <c r="E3" s="94"/>
      <c r="F3" s="94"/>
      <c r="G3" s="94"/>
      <c r="H3" s="94"/>
      <c r="I3" s="94"/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 t="s">
        <v>22</v>
      </c>
      <c r="C6" s="65">
        <v>1.41</v>
      </c>
      <c r="D6" s="65">
        <v>33.98</v>
      </c>
      <c r="E6" s="65">
        <v>1.48</v>
      </c>
      <c r="F6" s="65">
        <v>28.41</v>
      </c>
      <c r="G6" s="65">
        <v>1.12</v>
      </c>
      <c r="H6" s="66">
        <v>0.15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0.93</v>
      </c>
      <c r="D8" s="65">
        <v>18.83</v>
      </c>
      <c r="E8" s="65">
        <v>1.01</v>
      </c>
      <c r="F8" s="65">
        <v>16.34</v>
      </c>
      <c r="G8" s="65">
        <v>0.99</v>
      </c>
      <c r="H8" s="66">
        <v>15.94</v>
      </c>
      <c r="I8" s="66">
        <v>0.92</v>
      </c>
      <c r="J8" s="67">
        <v>16.21</v>
      </c>
      <c r="K8" s="1"/>
      <c r="L8" s="1"/>
    </row>
    <row r="9">
      <c r="A9" s="63">
        <v>4</v>
      </c>
      <c r="B9" s="64" t="s">
        <v>25</v>
      </c>
      <c r="C9" s="65">
        <v>0.59</v>
      </c>
      <c r="D9" s="65">
        <v>46.46</v>
      </c>
      <c r="E9" s="65">
        <v>0.88</v>
      </c>
      <c r="F9" s="65">
        <v>46.81</v>
      </c>
      <c r="G9" s="65">
        <v>0.91</v>
      </c>
      <c r="H9" s="66">
        <v>46.81</v>
      </c>
      <c r="I9" s="66">
        <v>2.44</v>
      </c>
      <c r="J9" s="67">
        <v>7.2</v>
      </c>
      <c r="K9" s="1"/>
      <c r="L9" s="1"/>
    </row>
    <row r="10">
      <c r="A10" s="63">
        <v>5</v>
      </c>
      <c r="B10" s="64" t="s">
        <v>26</v>
      </c>
      <c r="C10" s="65">
        <v>0.17</v>
      </c>
      <c r="D10" s="65">
        <v>20</v>
      </c>
      <c r="E10" s="65">
        <v>0.22</v>
      </c>
      <c r="F10" s="65">
        <v>24.72</v>
      </c>
      <c r="G10" s="65">
        <v>0</v>
      </c>
      <c r="H10" s="66">
        <v>24.72</v>
      </c>
      <c r="I10" s="66">
        <v>0</v>
      </c>
      <c r="J10" s="67">
        <v>0</v>
      </c>
      <c r="K10" s="1"/>
      <c r="L10" s="1"/>
    </row>
    <row r="11">
      <c r="A11" s="63">
        <v>6</v>
      </c>
      <c r="B11" s="64" t="s">
        <v>27</v>
      </c>
      <c r="C11" s="65">
        <v>0.05</v>
      </c>
      <c r="D11" s="65">
        <v>9.43</v>
      </c>
      <c r="E11" s="65">
        <v>0.02</v>
      </c>
      <c r="F11" s="65">
        <v>2.27</v>
      </c>
      <c r="G11" s="65">
        <v>0.02</v>
      </c>
      <c r="H11" s="66">
        <v>1.22</v>
      </c>
      <c r="I11" s="66">
        <v>0.02</v>
      </c>
      <c r="J11" s="67">
        <v>1.61</v>
      </c>
      <c r="K11" s="1"/>
      <c r="L11" s="1"/>
    </row>
    <row r="12">
      <c r="A12" s="63">
        <v>7</v>
      </c>
      <c r="B12" s="64" t="s">
        <v>28</v>
      </c>
      <c r="C12" s="65">
        <v>8.37</v>
      </c>
      <c r="D12" s="65">
        <v>26</v>
      </c>
      <c r="E12" s="65">
        <v>5.35</v>
      </c>
      <c r="F12" s="65">
        <v>18.67</v>
      </c>
      <c r="G12" s="65">
        <v>5.67</v>
      </c>
      <c r="H12" s="66">
        <v>18.67</v>
      </c>
      <c r="I12" s="66">
        <v>5.34</v>
      </c>
      <c r="J12" s="67">
        <v>26.7</v>
      </c>
      <c r="K12" s="1"/>
      <c r="L12" s="1"/>
    </row>
    <row r="13">
      <c r="A13" s="63">
        <v>8</v>
      </c>
      <c r="B13" s="64" t="s">
        <v>29</v>
      </c>
      <c r="C13" s="65">
        <v>0.02</v>
      </c>
      <c r="D13" s="65">
        <v>16.67</v>
      </c>
      <c r="E13" s="65">
        <v>0.01</v>
      </c>
      <c r="F13" s="65">
        <v>4</v>
      </c>
      <c r="G13" s="65">
        <v>0</v>
      </c>
      <c r="H13" s="66">
        <v>0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0.01</v>
      </c>
      <c r="D15" s="65">
        <v>11.11</v>
      </c>
      <c r="E15" s="65">
        <v>0.01</v>
      </c>
      <c r="F15" s="65">
        <v>10</v>
      </c>
      <c r="G15" s="65">
        <v>0.04</v>
      </c>
      <c r="H15" s="66">
        <v>3.2</v>
      </c>
      <c r="I15" s="66">
        <v>0.06</v>
      </c>
      <c r="J15" s="67">
        <v>0.01</v>
      </c>
      <c r="K15" s="1"/>
      <c r="L15" s="1"/>
    </row>
    <row r="16">
      <c r="A16" s="63">
        <v>11</v>
      </c>
      <c r="B16" s="64" t="s">
        <v>32</v>
      </c>
      <c r="C16" s="65">
        <v>0.32</v>
      </c>
      <c r="D16" s="65">
        <v>94.12</v>
      </c>
      <c r="E16" s="65">
        <v>0.32</v>
      </c>
      <c r="F16" s="65">
        <v>94.12</v>
      </c>
      <c r="G16" s="65">
        <v>0</v>
      </c>
      <c r="H16" s="66">
        <v>0</v>
      </c>
      <c r="I16" s="66">
        <v>0.31</v>
      </c>
      <c r="J16" s="67">
        <v>51.75</v>
      </c>
      <c r="K16" s="1"/>
      <c r="L16" s="1"/>
    </row>
    <row r="17">
      <c r="A17" s="63">
        <v>12</v>
      </c>
      <c r="B17" s="64" t="s">
        <v>33</v>
      </c>
      <c r="C17" s="65">
        <v>0.25</v>
      </c>
      <c r="D17" s="65">
        <v>11.57</v>
      </c>
      <c r="E17" s="65">
        <v>0.23</v>
      </c>
      <c r="F17" s="65">
        <v>5.53</v>
      </c>
      <c r="G17" s="65">
        <v>0.26</v>
      </c>
      <c r="H17" s="66">
        <v>5.62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6">
        <v>0</v>
      </c>
      <c r="I18" s="66">
        <v>0</v>
      </c>
      <c r="J18" s="67">
        <v>0</v>
      </c>
      <c r="K18" s="1"/>
      <c r="L18" s="1"/>
    </row>
    <row r="19">
      <c r="A19" s="63">
        <v>14</v>
      </c>
      <c r="B19" s="64" t="s">
        <v>35</v>
      </c>
      <c r="C19" s="65">
        <v>3.93</v>
      </c>
      <c r="D19" s="65">
        <v>42.76</v>
      </c>
      <c r="E19" s="65">
        <v>5.45</v>
      </c>
      <c r="F19" s="65">
        <v>41.51</v>
      </c>
      <c r="G19" s="65">
        <v>6.11</v>
      </c>
      <c r="H19" s="66">
        <v>41.51</v>
      </c>
      <c r="I19" s="66">
        <v>2.92</v>
      </c>
      <c r="J19" s="67">
        <v>2.24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7.36</v>
      </c>
      <c r="D21" s="65">
        <v>25.45</v>
      </c>
      <c r="E21" s="65">
        <v>27.11</v>
      </c>
      <c r="F21" s="65">
        <v>49.83</v>
      </c>
      <c r="G21" s="65">
        <v>2.57</v>
      </c>
      <c r="H21" s="66">
        <v>8.85</v>
      </c>
      <c r="I21" s="66">
        <v>0</v>
      </c>
      <c r="J21" s="67">
        <v>0</v>
      </c>
      <c r="K21" s="1"/>
      <c r="L21" s="1"/>
    </row>
    <row r="22">
      <c r="A22" s="63">
        <v>17</v>
      </c>
      <c r="B22" s="64" t="s">
        <v>38</v>
      </c>
      <c r="C22" s="65">
        <v>0.14</v>
      </c>
      <c r="D22" s="65">
        <v>45.16</v>
      </c>
      <c r="E22" s="65">
        <v>0.26</v>
      </c>
      <c r="F22" s="65">
        <v>61.9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5.96</v>
      </c>
      <c r="D23" s="65">
        <v>61.76</v>
      </c>
      <c r="E23" s="65">
        <v>6.25</v>
      </c>
      <c r="F23" s="65">
        <v>43.4</v>
      </c>
      <c r="G23" s="65">
        <v>3.58</v>
      </c>
      <c r="H23" s="66">
        <v>28.14</v>
      </c>
      <c r="I23" s="66">
        <v>3.42</v>
      </c>
      <c r="J23" s="67">
        <v>28.14</v>
      </c>
      <c r="K23" s="1"/>
      <c r="L23" s="1"/>
    </row>
    <row r="24">
      <c r="A24" s="63">
        <v>19</v>
      </c>
      <c r="B24" s="64" t="s">
        <v>40</v>
      </c>
      <c r="C24" s="65">
        <v>3.34</v>
      </c>
      <c r="D24" s="65">
        <v>29.22</v>
      </c>
      <c r="E24" s="65">
        <v>3.34</v>
      </c>
      <c r="F24" s="65">
        <v>29.22</v>
      </c>
      <c r="G24" s="65">
        <v>1.91</v>
      </c>
      <c r="H24" s="66">
        <v>29.22</v>
      </c>
      <c r="I24" s="66">
        <v>1.86</v>
      </c>
      <c r="J24" s="67">
        <v>22.66</v>
      </c>
      <c r="K24" s="1"/>
      <c r="L24" s="1"/>
    </row>
    <row r="25">
      <c r="A25" s="63">
        <v>20</v>
      </c>
      <c r="B25" s="64" t="s">
        <v>41</v>
      </c>
      <c r="C25" s="65">
        <v>0</v>
      </c>
      <c r="D25" s="65">
        <v>0</v>
      </c>
      <c r="E25" s="65">
        <v>0.48</v>
      </c>
      <c r="F25" s="65">
        <v>28.92</v>
      </c>
      <c r="G25" s="65">
        <v>0.41</v>
      </c>
      <c r="H25" s="66">
        <v>0.23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0</v>
      </c>
      <c r="D28" s="65">
        <v>0</v>
      </c>
      <c r="E28" s="65">
        <v>0.04</v>
      </c>
      <c r="F28" s="65">
        <v>6.25</v>
      </c>
      <c r="G28" s="65">
        <v>0.003</v>
      </c>
      <c r="H28" s="66">
        <v>6.25</v>
      </c>
      <c r="I28" s="66">
        <v>0.003</v>
      </c>
      <c r="J28" s="67">
        <v>8.11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7">
        <v>0</v>
      </c>
      <c r="K32" s="1"/>
      <c r="L32" s="1"/>
    </row>
    <row r="33">
      <c r="A33" s="63">
        <v>27</v>
      </c>
      <c r="B33" s="64" t="s">
        <v>48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6">
        <v>0</v>
      </c>
      <c r="I33" s="66">
        <v>0</v>
      </c>
      <c r="J33" s="67">
        <v>0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0.23</v>
      </c>
      <c r="D35" s="65">
        <v>11.98</v>
      </c>
      <c r="E35" s="65">
        <v>0.65</v>
      </c>
      <c r="F35" s="65">
        <v>12.85</v>
      </c>
      <c r="G35" s="65">
        <v>0.03</v>
      </c>
      <c r="H35" s="66">
        <v>0.63</v>
      </c>
      <c r="I35" s="66">
        <v>0.23</v>
      </c>
      <c r="J35" s="67">
        <v>0.63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>
      <c r="A38" s="63">
        <v>32</v>
      </c>
      <c r="B38" s="64" t="s">
        <v>53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7">
        <v>0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4.57</v>
      </c>
      <c r="D48" s="65">
        <v>100</v>
      </c>
      <c r="E48" s="65">
        <v>0.51</v>
      </c>
      <c r="F48" s="65">
        <v>100</v>
      </c>
      <c r="G48" s="65">
        <v>0.49</v>
      </c>
      <c r="H48" s="66">
        <v>100</v>
      </c>
      <c r="I48" s="66">
        <v>0.96</v>
      </c>
      <c r="J48" s="67">
        <v>100</v>
      </c>
      <c r="K48" s="1"/>
      <c r="L48" s="1"/>
    </row>
    <row r="49">
      <c r="A49" s="68">
        <v>42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>
      <c r="A50" s="68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6">
        <v>0</v>
      </c>
      <c r="I51" s="66">
        <v>0</v>
      </c>
      <c r="J51" s="67">
        <v>0</v>
      </c>
      <c r="K51" s="1"/>
      <c r="L51" s="1"/>
    </row>
    <row r="52">
      <c r="A52" s="68">
        <v>45</v>
      </c>
      <c r="B52" s="64" t="s">
        <v>66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5.79</v>
      </c>
      <c r="H56" s="66">
        <v>42.7</v>
      </c>
      <c r="I56" s="66">
        <v>5.79</v>
      </c>
      <c r="J56" s="67">
        <v>44.71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6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6">
        <v>0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6">
        <v>0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6"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27"/>
  <sheetViews>
    <sheetView topLeftCell="A45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28.85546875" customWidth="1" style="4"/>
    <col min="3" max="4" width="10.7109375" customWidth="1" style="15"/>
    <col min="5" max="5" width="11.7109375" customWidth="1" style="15"/>
    <col min="6" max="6" width="12.140625" customWidth="1" style="15"/>
    <col min="7" max="7" width="10.7109375" customWidth="1" style="15"/>
    <col min="8" max="8" width="10.7109375" customWidth="1" style="16"/>
    <col min="9" max="9" width="11.85546875" customWidth="1" style="16"/>
    <col min="10" max="10" width="11.85546875" customWidth="1" style="15"/>
    <col min="11" max="11" width="8.425781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46" customFormat="1">
      <c r="A1" s="45" t="s">
        <v>95</v>
      </c>
      <c r="B1" s="45"/>
      <c r="C1" s="5" t="s">
        <v>91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ht="15.75" customHeight="1" s="46" customFormat="1">
      <c r="A2" s="110">
        <f>T11O!A2</f>
      </c>
      <c r="B2" s="110"/>
      <c r="C2" s="110"/>
      <c r="D2" s="110"/>
      <c r="E2" s="110"/>
      <c r="F2" s="110"/>
      <c r="G2" s="110"/>
      <c r="H2" s="110"/>
      <c r="I2" s="110"/>
      <c r="J2" s="110"/>
      <c r="K2" s="47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</row>
    <row r="3" ht="14.25" customHeight="1" s="32" customFormat="1">
      <c r="A3" s="106" t="s">
        <v>3</v>
      </c>
      <c r="B3" s="92" t="s">
        <v>4</v>
      </c>
      <c r="C3" s="108" t="s">
        <v>96</v>
      </c>
      <c r="D3" s="108"/>
      <c r="E3" s="108"/>
      <c r="F3" s="108"/>
      <c r="G3" s="108"/>
      <c r="H3" s="108"/>
      <c r="I3" s="108"/>
      <c r="J3" s="109"/>
      <c r="K3" s="56"/>
      <c r="L3" s="56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107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7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>
        <f>T11F!B6</f>
      </c>
      <c r="C6" s="65">
        <f>T11H!C6+T11G!C6</f>
      </c>
      <c r="D6" s="65">
        <f>T11H!D6+T11G!D6</f>
      </c>
      <c r="E6" s="65">
        <f>T11H!E6+T11G!E6</f>
      </c>
      <c r="F6" s="65">
        <f>T11H!F6+T11G!F6</f>
      </c>
      <c r="G6" s="65">
        <f>T11H!G6+T11G!G6</f>
      </c>
      <c r="H6" s="65">
        <f>T11H!H6+T11G!H6</f>
      </c>
      <c r="I6" s="65">
        <f>T11H!I6+T11G!I6</f>
      </c>
      <c r="J6" s="67">
        <f>T11H!J6+T11G!J6</f>
      </c>
      <c r="K6" s="1"/>
      <c r="L6" s="1"/>
    </row>
    <row r="7" ht="12" customHeight="1">
      <c r="A7" s="63">
        <v>2</v>
      </c>
      <c r="B7" s="64">
        <f>T11F!B7</f>
      </c>
      <c r="C7" s="65">
        <f>T11H!C7+T11G!C7</f>
      </c>
      <c r="D7" s="65">
        <f>T11H!D7+T11G!D7</f>
      </c>
      <c r="E7" s="65">
        <f>T11H!E7+T11G!E7</f>
      </c>
      <c r="F7" s="65">
        <f>T11H!F7+T11G!F7</f>
      </c>
      <c r="G7" s="65">
        <f>T11H!G7+T11G!G7</f>
      </c>
      <c r="H7" s="65">
        <f>T11H!H7+T11G!H7</f>
      </c>
      <c r="I7" s="65">
        <f>T11H!I7+T11G!I7</f>
      </c>
      <c r="J7" s="67">
        <f>T11H!J7+T11G!J7</f>
      </c>
      <c r="K7" s="1"/>
      <c r="L7" s="1"/>
    </row>
    <row r="8">
      <c r="A8" s="63">
        <v>3</v>
      </c>
      <c r="B8" s="64">
        <f>T11F!B8</f>
      </c>
      <c r="C8" s="65">
        <f>T11H!C8+T11G!C8</f>
      </c>
      <c r="D8" s="65">
        <f>T11H!D8+T11G!D8</f>
      </c>
      <c r="E8" s="65">
        <f>T11H!E8+T11G!E8</f>
      </c>
      <c r="F8" s="65">
        <f>T11H!F8+T11G!F8</f>
      </c>
      <c r="G8" s="65">
        <f>T11H!G8+T11G!G8</f>
      </c>
      <c r="H8" s="65">
        <f>T11H!H8+T11G!H8</f>
      </c>
      <c r="I8" s="65">
        <f>T11H!I8+T11G!I8</f>
      </c>
      <c r="J8" s="67">
        <f>T11H!J8+T11G!J8</f>
      </c>
      <c r="K8" s="1"/>
      <c r="L8" s="1"/>
    </row>
    <row r="9">
      <c r="A9" s="63">
        <v>4</v>
      </c>
      <c r="B9" s="64">
        <f>T11F!B9</f>
      </c>
      <c r="C9" s="65">
        <f>T11H!C9+T11G!C9</f>
      </c>
      <c r="D9" s="65">
        <f>T11H!D9+T11G!D9</f>
      </c>
      <c r="E9" s="65">
        <f>T11H!E9+T11G!E9</f>
      </c>
      <c r="F9" s="65">
        <f>T11H!F9+T11G!F9</f>
      </c>
      <c r="G9" s="65">
        <f>T11H!G9+T11G!G9</f>
      </c>
      <c r="H9" s="65">
        <f>T11H!H9+T11G!H9</f>
      </c>
      <c r="I9" s="65">
        <f>T11H!I9+T11G!I9</f>
      </c>
      <c r="J9" s="67">
        <f>T11H!J9+T11G!J9</f>
      </c>
      <c r="K9" s="1"/>
      <c r="L9" s="1"/>
    </row>
    <row r="10">
      <c r="A10" s="63">
        <v>5</v>
      </c>
      <c r="B10" s="64">
        <f>T11F!B10</f>
      </c>
      <c r="C10" s="65">
        <f>T11H!C10+T11G!C10</f>
      </c>
      <c r="D10" s="65">
        <f>T11H!D10+T11G!D10</f>
      </c>
      <c r="E10" s="65">
        <f>T11H!E10+T11G!E10</f>
      </c>
      <c r="F10" s="65">
        <f>T11H!F10+T11G!F10</f>
      </c>
      <c r="G10" s="65">
        <f>T11H!G10+T11G!G10</f>
      </c>
      <c r="H10" s="65">
        <f>T11H!H10+T11G!H10</f>
      </c>
      <c r="I10" s="65">
        <f>T11H!I10+T11G!I10</f>
      </c>
      <c r="J10" s="67">
        <f>T11H!J10+T11G!J10</f>
      </c>
      <c r="K10" s="1"/>
      <c r="L10" s="1"/>
    </row>
    <row r="11">
      <c r="A11" s="63">
        <v>6</v>
      </c>
      <c r="B11" s="64">
        <f>T11F!B11</f>
      </c>
      <c r="C11" s="65">
        <f>T11H!C11+T11G!C11</f>
      </c>
      <c r="D11" s="65">
        <f>T11H!D11+T11G!D11</f>
      </c>
      <c r="E11" s="65">
        <f>T11H!E11+T11G!E11</f>
      </c>
      <c r="F11" s="65">
        <f>T11H!F11+T11G!F11</f>
      </c>
      <c r="G11" s="65">
        <f>T11H!G11+T11G!G11</f>
      </c>
      <c r="H11" s="65">
        <f>T11H!H11+T11G!H11</f>
      </c>
      <c r="I11" s="65">
        <f>T11H!I11+T11G!I11</f>
      </c>
      <c r="J11" s="67">
        <f>T11H!J11+T11G!J11</f>
      </c>
      <c r="K11" s="1"/>
      <c r="L11" s="1"/>
    </row>
    <row r="12">
      <c r="A12" s="63">
        <v>7</v>
      </c>
      <c r="B12" s="64">
        <f>T11F!B12</f>
      </c>
      <c r="C12" s="65">
        <f>T11H!C12+T11G!C12</f>
      </c>
      <c r="D12" s="65">
        <f>T11H!D12+T11G!D12</f>
      </c>
      <c r="E12" s="65">
        <f>T11H!E12+T11G!E12</f>
      </c>
      <c r="F12" s="65">
        <f>T11H!F12+T11G!F12</f>
      </c>
      <c r="G12" s="65">
        <f>T11H!G12+T11G!G12</f>
      </c>
      <c r="H12" s="65">
        <f>T11H!H12+T11G!H12</f>
      </c>
      <c r="I12" s="65">
        <f>T11H!I12+T11G!I12</f>
      </c>
      <c r="J12" s="67">
        <f>T11H!J12+T11G!J12</f>
      </c>
      <c r="K12" s="1"/>
      <c r="L12" s="1"/>
    </row>
    <row r="13">
      <c r="A13" s="63">
        <v>8</v>
      </c>
      <c r="B13" s="64">
        <f>T11F!B13</f>
      </c>
      <c r="C13" s="65">
        <f>T11H!C13+T11G!C13</f>
      </c>
      <c r="D13" s="65">
        <f>T11H!D13+T11G!D13</f>
      </c>
      <c r="E13" s="65">
        <f>T11H!E13+T11G!E13</f>
      </c>
      <c r="F13" s="65">
        <f>T11H!F13+T11G!F13</f>
      </c>
      <c r="G13" s="65">
        <f>T11H!G13+T11G!G13</f>
      </c>
      <c r="H13" s="65">
        <f>T11H!H13+T11G!H13</f>
      </c>
      <c r="I13" s="65">
        <f>T11H!I13+T11G!I13</f>
      </c>
      <c r="J13" s="67">
        <f>T11H!J13+T11G!J13</f>
      </c>
      <c r="K13" s="1"/>
      <c r="L13" s="1"/>
    </row>
    <row r="14">
      <c r="A14" s="63">
        <v>9</v>
      </c>
      <c r="B14" s="64">
        <f>T11F!B14</f>
      </c>
      <c r="C14" s="65">
        <f>T11H!C14+T11G!C14</f>
      </c>
      <c r="D14" s="65">
        <f>T11H!D14+T11G!D14</f>
      </c>
      <c r="E14" s="65">
        <f>T11H!E14+T11G!E14</f>
      </c>
      <c r="F14" s="65">
        <f>T11H!F14+T11G!F14</f>
      </c>
      <c r="G14" s="65">
        <f>T11H!G14+T11G!G14</f>
      </c>
      <c r="H14" s="65">
        <f>T11H!H14+T11G!H14</f>
      </c>
      <c r="I14" s="65">
        <f>T11H!I14+T11G!I14</f>
      </c>
      <c r="J14" s="67">
        <f>T11H!J14+T11G!J14</f>
      </c>
      <c r="K14" s="1"/>
      <c r="L14" s="1"/>
    </row>
    <row r="15">
      <c r="A15" s="63">
        <v>10</v>
      </c>
      <c r="B15" s="64">
        <f>T11F!B15</f>
      </c>
      <c r="C15" s="65">
        <f>T11H!C15+T11G!C15</f>
      </c>
      <c r="D15" s="65">
        <f>T11H!D15+T11G!D15</f>
      </c>
      <c r="E15" s="65">
        <f>T11H!E15+T11G!E15</f>
      </c>
      <c r="F15" s="65">
        <f>T11H!F15+T11G!F15</f>
      </c>
      <c r="G15" s="65">
        <f>T11H!G15+T11G!G15</f>
      </c>
      <c r="H15" s="65">
        <f>T11H!H15+T11G!H15</f>
      </c>
      <c r="I15" s="65">
        <f>T11H!I15+T11G!I15</f>
      </c>
      <c r="J15" s="67">
        <f>T11H!J15+T11G!J15</f>
      </c>
      <c r="K15" s="1"/>
      <c r="L15" s="1"/>
    </row>
    <row r="16">
      <c r="A16" s="63">
        <v>11</v>
      </c>
      <c r="B16" s="64">
        <f>T11F!B16</f>
      </c>
      <c r="C16" s="65">
        <f>T11H!C16+T11G!C16</f>
      </c>
      <c r="D16" s="65">
        <f>T11H!D16+T11G!D16</f>
      </c>
      <c r="E16" s="65">
        <f>T11H!E16+T11G!E16</f>
      </c>
      <c r="F16" s="65">
        <f>T11H!F16+T11G!F16</f>
      </c>
      <c r="G16" s="65">
        <f>T11H!G16+T11G!G16</f>
      </c>
      <c r="H16" s="65">
        <f>T11H!H16+T11G!H16</f>
      </c>
      <c r="I16" s="65">
        <f>T11H!I16+T11G!I16</f>
      </c>
      <c r="J16" s="67">
        <f>T11H!J16+T11G!J16</f>
      </c>
      <c r="K16" s="1"/>
      <c r="L16" s="1"/>
    </row>
    <row r="17">
      <c r="A17" s="63">
        <v>12</v>
      </c>
      <c r="B17" s="64">
        <f>T11F!B17</f>
      </c>
      <c r="C17" s="65">
        <f>T11H!C17+T11G!C17</f>
      </c>
      <c r="D17" s="65">
        <f>T11H!D17+T11G!D17</f>
      </c>
      <c r="E17" s="65">
        <f>T11H!E17+T11G!E17</f>
      </c>
      <c r="F17" s="65">
        <f>T11H!F17+T11G!F17</f>
      </c>
      <c r="G17" s="65">
        <f>T11H!G17+T11G!G17</f>
      </c>
      <c r="H17" s="65">
        <f>T11H!H17+T11G!H17</f>
      </c>
      <c r="I17" s="65">
        <f>T11H!I17+T11G!I17</f>
      </c>
      <c r="J17" s="67">
        <f>T11H!J17+T11G!J17</f>
      </c>
      <c r="K17" s="1"/>
      <c r="L17" s="1"/>
    </row>
    <row r="18">
      <c r="A18" s="63">
        <v>13</v>
      </c>
      <c r="B18" s="64">
        <f>T11F!B18</f>
      </c>
      <c r="C18" s="65">
        <f>T11H!C18+T11G!C18</f>
      </c>
      <c r="D18" s="65">
        <f>T11H!D18+T11G!D18</f>
      </c>
      <c r="E18" s="65">
        <f>T11H!E18+T11G!E18</f>
      </c>
      <c r="F18" s="65">
        <f>T11H!F18+T11G!F18</f>
      </c>
      <c r="G18" s="65">
        <f>T11H!G18+T11G!G18</f>
      </c>
      <c r="H18" s="65">
        <f>T11H!H18+T11G!H18</f>
      </c>
      <c r="I18" s="65">
        <f>T11H!I18+T11G!I18</f>
      </c>
      <c r="J18" s="67">
        <f>T11H!J18+T11G!J18</f>
      </c>
      <c r="K18" s="1"/>
      <c r="L18" s="1"/>
    </row>
    <row r="19">
      <c r="A19" s="63">
        <v>14</v>
      </c>
      <c r="B19" s="64">
        <f>T11F!B19</f>
      </c>
      <c r="C19" s="65">
        <f>T11H!C19+T11G!C19</f>
      </c>
      <c r="D19" s="65">
        <f>T11H!D19+T11G!D19</f>
      </c>
      <c r="E19" s="65">
        <f>T11H!E19+T11G!E19</f>
      </c>
      <c r="F19" s="65">
        <f>T11H!F19+T11G!F19</f>
      </c>
      <c r="G19" s="65">
        <f>T11H!G19+T11G!G19</f>
      </c>
      <c r="H19" s="65">
        <f>T11H!H19+T11G!H19</f>
      </c>
      <c r="I19" s="65">
        <f>T11H!I19+T11G!I19</f>
      </c>
      <c r="J19" s="67">
        <f>T11H!J19+T11G!J19</f>
      </c>
      <c r="K19" s="1"/>
      <c r="L19" s="1"/>
    </row>
    <row r="20">
      <c r="A20" s="63">
        <v>15</v>
      </c>
      <c r="B20" s="64">
        <f>T11F!B20</f>
      </c>
      <c r="C20" s="65">
        <f>T11H!C20+T11G!C20</f>
      </c>
      <c r="D20" s="65">
        <f>T11H!D20+T11G!D20</f>
      </c>
      <c r="E20" s="65">
        <f>T11H!E20+T11G!E20</f>
      </c>
      <c r="F20" s="65">
        <f>T11H!F20+T11G!F20</f>
      </c>
      <c r="G20" s="65">
        <f>T11H!G20+T11G!G20</f>
      </c>
      <c r="H20" s="65">
        <f>T11H!H20+T11G!H20</f>
      </c>
      <c r="I20" s="65">
        <f>T11H!I20+T11G!I20</f>
      </c>
      <c r="J20" s="67">
        <f>T11H!J20+T11G!J20</f>
      </c>
      <c r="K20" s="1"/>
      <c r="L20" s="1"/>
    </row>
    <row r="21">
      <c r="A21" s="63">
        <v>16</v>
      </c>
      <c r="B21" s="64">
        <f>T11F!B21</f>
      </c>
      <c r="C21" s="65">
        <f>T11H!C21+T11G!C21</f>
      </c>
      <c r="D21" s="65">
        <f>T11H!D21+T11G!D21</f>
      </c>
      <c r="E21" s="65">
        <f>T11H!E21+T11G!E21</f>
      </c>
      <c r="F21" s="65">
        <f>T11H!F21+T11G!F21</f>
      </c>
      <c r="G21" s="65">
        <f>T11H!G21+T11G!G21</f>
      </c>
      <c r="H21" s="65">
        <f>T11H!H21+T11G!H21</f>
      </c>
      <c r="I21" s="65">
        <f>T11H!I21+T11G!I21</f>
      </c>
      <c r="J21" s="67">
        <f>T11H!J21+T11G!J21</f>
      </c>
      <c r="K21" s="1"/>
      <c r="L21" s="1"/>
    </row>
    <row r="22">
      <c r="A22" s="63">
        <v>17</v>
      </c>
      <c r="B22" s="64">
        <f>T11F!B22</f>
      </c>
      <c r="C22" s="65">
        <f>T11H!C22+T11G!C22</f>
      </c>
      <c r="D22" s="65">
        <f>T11H!D22+T11G!D22</f>
      </c>
      <c r="E22" s="65">
        <f>T11H!E22+T11G!E22</f>
      </c>
      <c r="F22" s="65">
        <f>T11H!F22+T11G!F22</f>
      </c>
      <c r="G22" s="65">
        <f>T11H!G22+T11G!G22</f>
      </c>
      <c r="H22" s="65">
        <f>T11H!H22+T11G!H22</f>
      </c>
      <c r="I22" s="65">
        <f>T11H!I22+T11G!I22</f>
      </c>
      <c r="J22" s="67">
        <f>T11H!J22+T11G!J22</f>
      </c>
      <c r="K22" s="1"/>
      <c r="L22" s="1"/>
    </row>
    <row r="23">
      <c r="A23" s="63">
        <v>18</v>
      </c>
      <c r="B23" s="64">
        <f>T11F!B23</f>
      </c>
      <c r="C23" s="65">
        <f>T11H!C23+T11G!C23</f>
      </c>
      <c r="D23" s="65">
        <f>T11H!D23+T11G!D23</f>
      </c>
      <c r="E23" s="65">
        <f>T11H!E23+T11G!E23</f>
      </c>
      <c r="F23" s="65">
        <f>T11H!F23+T11G!F23</f>
      </c>
      <c r="G23" s="65">
        <f>T11H!G23+T11G!G23</f>
      </c>
      <c r="H23" s="65">
        <f>T11H!H23+T11G!H23</f>
      </c>
      <c r="I23" s="65">
        <f>T11H!I23+T11G!I23</f>
      </c>
      <c r="J23" s="67">
        <f>T11H!J23+T11G!J23</f>
      </c>
      <c r="K23" s="1"/>
      <c r="L23" s="1"/>
    </row>
    <row r="24">
      <c r="A24" s="63">
        <v>19</v>
      </c>
      <c r="B24" s="64">
        <f>T11F!B24</f>
      </c>
      <c r="C24" s="65">
        <f>T11H!C24+T11G!C24</f>
      </c>
      <c r="D24" s="65">
        <f>T11H!D24+T11G!D24</f>
      </c>
      <c r="E24" s="65">
        <f>T11H!E24+T11G!E24</f>
      </c>
      <c r="F24" s="65">
        <f>T11H!F24+T11G!F24</f>
      </c>
      <c r="G24" s="65">
        <f>T11H!G24+T11G!G24</f>
      </c>
      <c r="H24" s="65">
        <f>T11H!H24+T11G!H24</f>
      </c>
      <c r="I24" s="65">
        <f>T11H!I24+T11G!I24</f>
      </c>
      <c r="J24" s="67">
        <f>T11H!J24+T11G!J24</f>
      </c>
      <c r="K24" s="1"/>
      <c r="L24" s="1"/>
    </row>
    <row r="25">
      <c r="A25" s="63">
        <v>20</v>
      </c>
      <c r="B25" s="64">
        <f>T11F!B25</f>
      </c>
      <c r="C25" s="65">
        <f>T11H!C25+T11G!C25</f>
      </c>
      <c r="D25" s="65">
        <f>T11H!D25+T11G!D25</f>
      </c>
      <c r="E25" s="65">
        <f>T11H!E25+T11G!E25</f>
      </c>
      <c r="F25" s="65">
        <f>T11H!F25+T11G!F25</f>
      </c>
      <c r="G25" s="65">
        <f>T11H!G25+T11G!G25</f>
      </c>
      <c r="H25" s="65">
        <f>T11H!H25+T11G!H25</f>
      </c>
      <c r="I25" s="65">
        <f>T11H!I25+T11G!I25</f>
      </c>
      <c r="J25" s="67">
        <f>T11H!J25+T11G!J25</f>
      </c>
      <c r="K25" s="1"/>
      <c r="L25" s="1"/>
    </row>
    <row r="26">
      <c r="A26" s="63">
        <v>21</v>
      </c>
      <c r="B26" s="64">
        <f>T11F!B26</f>
      </c>
      <c r="C26" s="65">
        <f>T11H!C26+T11G!C26</f>
      </c>
      <c r="D26" s="65">
        <f>T11H!D26+T11G!D26</f>
      </c>
      <c r="E26" s="65">
        <f>T11H!E26+T11G!E26</f>
      </c>
      <c r="F26" s="65">
        <f>T11H!F26+T11G!F26</f>
      </c>
      <c r="G26" s="65">
        <f>T11H!G26+T11G!G26</f>
      </c>
      <c r="H26" s="65">
        <f>T11H!H26+T11G!H26</f>
      </c>
      <c r="I26" s="65">
        <f>T11H!I26+T11G!I26</f>
      </c>
      <c r="J26" s="67">
        <f>T11H!J26+T11G!J26</f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>
        <f>T11F!B28</f>
      </c>
      <c r="C28" s="65">
        <f>T11H!C28+T11G!C28</f>
      </c>
      <c r="D28" s="65">
        <f>T11H!D28+T11G!D28</f>
      </c>
      <c r="E28" s="65">
        <f>T11H!E28+T11G!E28</f>
      </c>
      <c r="F28" s="65">
        <f>T11H!F28+T11G!F28</f>
      </c>
      <c r="G28" s="65">
        <f>T11H!G28+T11G!G28</f>
      </c>
      <c r="H28" s="65">
        <f>T11H!H28+T11G!H28</f>
      </c>
      <c r="I28" s="65">
        <f>T11H!I28+T11G!I28</f>
      </c>
      <c r="J28" s="67">
        <f>T11H!J28+T11G!J28</f>
      </c>
      <c r="K28" s="1"/>
      <c r="L28" s="1"/>
    </row>
    <row r="29">
      <c r="A29" s="63">
        <v>23</v>
      </c>
      <c r="B29" s="64">
        <f>T11F!B29</f>
      </c>
      <c r="C29" s="65">
        <f>T11H!C29+T11G!C29</f>
      </c>
      <c r="D29" s="65">
        <f>T11H!D29+T11G!D29</f>
      </c>
      <c r="E29" s="65">
        <f>T11H!E29+T11G!E29</f>
      </c>
      <c r="F29" s="65">
        <f>T11H!F29+T11G!F29</f>
      </c>
      <c r="G29" s="65">
        <f>T11H!G29+T11G!G29</f>
      </c>
      <c r="H29" s="65">
        <f>T11H!H29+T11G!H29</f>
      </c>
      <c r="I29" s="65">
        <f>T11H!I29+T11G!I29</f>
      </c>
      <c r="J29" s="67">
        <f>T11H!J29+T11G!J29</f>
      </c>
      <c r="K29" s="1"/>
      <c r="L29" s="1"/>
    </row>
    <row r="30">
      <c r="A30" s="63">
        <v>24</v>
      </c>
      <c r="B30" s="64">
        <f>T11F!B30</f>
      </c>
      <c r="C30" s="65">
        <f>T11H!C30+T11G!C30</f>
      </c>
      <c r="D30" s="65">
        <f>T11H!D30+T11G!D30</f>
      </c>
      <c r="E30" s="65">
        <f>T11H!E30+T11G!E30</f>
      </c>
      <c r="F30" s="65">
        <f>T11H!F30+T11G!F30</f>
      </c>
      <c r="G30" s="65">
        <f>T11H!G30+T11G!G30</f>
      </c>
      <c r="H30" s="65">
        <f>T11H!H30+T11G!H30</f>
      </c>
      <c r="I30" s="65">
        <f>T11H!I30+T11G!I30</f>
      </c>
      <c r="J30" s="67">
        <f>T11H!J30+T11G!J30</f>
      </c>
      <c r="K30" s="1"/>
      <c r="L30" s="1"/>
    </row>
    <row r="31">
      <c r="A31" s="63">
        <v>25</v>
      </c>
      <c r="B31" s="64">
        <f>T11F!B31</f>
      </c>
      <c r="C31" s="65">
        <f>T11H!C31+T11G!C31</f>
      </c>
      <c r="D31" s="65">
        <f>T11H!D31+T11G!D31</f>
      </c>
      <c r="E31" s="65">
        <f>T11H!E31+T11G!E31</f>
      </c>
      <c r="F31" s="65">
        <f>T11H!F31+T11G!F31</f>
      </c>
      <c r="G31" s="65">
        <f>T11H!G31+T11G!G31</f>
      </c>
      <c r="H31" s="65">
        <f>T11H!H31+T11G!H31</f>
      </c>
      <c r="I31" s="65">
        <f>T11H!I31+T11G!I31</f>
      </c>
      <c r="J31" s="67">
        <f>T11H!J31+T11G!J31</f>
      </c>
      <c r="K31" s="1"/>
      <c r="L31" s="1"/>
    </row>
    <row r="32">
      <c r="A32" s="63">
        <v>26</v>
      </c>
      <c r="B32" s="64">
        <f>T11F!B32</f>
      </c>
      <c r="C32" s="65">
        <f>T11H!C32+T11G!C32</f>
      </c>
      <c r="D32" s="65">
        <f>T11H!D32+T11G!D32</f>
      </c>
      <c r="E32" s="65">
        <f>T11H!E32+T11G!E32</f>
      </c>
      <c r="F32" s="65">
        <f>T11H!F32+T11G!F32</f>
      </c>
      <c r="G32" s="65">
        <f>T11H!G32+T11G!G32</f>
      </c>
      <c r="H32" s="65">
        <f>T11H!H32+T11G!H32</f>
      </c>
      <c r="I32" s="65">
        <f>T11H!I32+T11G!I32</f>
      </c>
      <c r="J32" s="67">
        <f>T11H!J32+T11G!J32</f>
      </c>
      <c r="K32" s="1"/>
      <c r="L32" s="1"/>
    </row>
    <row r="33">
      <c r="A33" s="63">
        <v>27</v>
      </c>
      <c r="B33" s="64">
        <f>T11F!B33</f>
      </c>
      <c r="C33" s="65">
        <f>T11H!C33+T11G!C33</f>
      </c>
      <c r="D33" s="65">
        <f>T11H!D33+T11G!D33</f>
      </c>
      <c r="E33" s="65">
        <f>T11H!E33+T11G!E33</f>
      </c>
      <c r="F33" s="65">
        <f>T11H!F33+T11G!F33</f>
      </c>
      <c r="G33" s="65">
        <f>T11H!G33+T11G!G33</f>
      </c>
      <c r="H33" s="65">
        <f>T11H!H33+T11G!H33</f>
      </c>
      <c r="I33" s="65">
        <f>T11H!I33+T11G!I33</f>
      </c>
      <c r="J33" s="67">
        <f>T11H!J33+T11G!J33</f>
      </c>
      <c r="K33" s="1"/>
      <c r="L33" s="1"/>
    </row>
    <row r="34">
      <c r="A34" s="63">
        <v>28</v>
      </c>
      <c r="B34" s="64">
        <f>T11F!B34</f>
      </c>
      <c r="C34" s="65">
        <f>T11H!C34+T11G!C34</f>
      </c>
      <c r="D34" s="65">
        <f>T11H!D34+T11G!D34</f>
      </c>
      <c r="E34" s="65">
        <f>T11H!E34+T11G!E34</f>
      </c>
      <c r="F34" s="65">
        <f>T11H!F34+T11G!F34</f>
      </c>
      <c r="G34" s="65">
        <f>T11H!G34+T11G!G34</f>
      </c>
      <c r="H34" s="65">
        <f>T11H!H34+T11G!H34</f>
      </c>
      <c r="I34" s="65">
        <f>T11H!I34+T11G!I34</f>
      </c>
      <c r="J34" s="67">
        <f>T11H!J34+T11G!J34</f>
      </c>
      <c r="K34" s="1"/>
      <c r="L34" s="1"/>
    </row>
    <row r="35">
      <c r="A35" s="63">
        <v>29</v>
      </c>
      <c r="B35" s="64">
        <f>T11F!B35</f>
      </c>
      <c r="C35" s="65">
        <f>T11H!C35+T11G!C35</f>
      </c>
      <c r="D35" s="65">
        <f>T11H!D35+T11G!D35</f>
      </c>
      <c r="E35" s="65">
        <f>T11H!E35+T11G!E35</f>
      </c>
      <c r="F35" s="65">
        <f>T11H!F35+T11G!F35</f>
      </c>
      <c r="G35" s="65">
        <f>T11H!G35+T11G!G35</f>
      </c>
      <c r="H35" s="65">
        <f>T11H!H35+T11G!H35</f>
      </c>
      <c r="I35" s="65">
        <f>T11H!I35+T11G!I35</f>
      </c>
      <c r="J35" s="67">
        <f>T11H!J35+T11G!J35</f>
      </c>
      <c r="K35" s="1"/>
      <c r="L35" s="1"/>
    </row>
    <row r="36">
      <c r="A36" s="63">
        <v>30</v>
      </c>
      <c r="B36" s="64">
        <f>T11F!B36</f>
      </c>
      <c r="C36" s="65">
        <f>T11H!C36+T11G!C36</f>
      </c>
      <c r="D36" s="65">
        <f>T11H!D36+T11G!D36</f>
      </c>
      <c r="E36" s="65">
        <f>T11H!E36+T11G!E36</f>
      </c>
      <c r="F36" s="65">
        <f>T11H!F36+T11G!F36</f>
      </c>
      <c r="G36" s="65">
        <f>T11H!G36+T11G!G36</f>
      </c>
      <c r="H36" s="65">
        <f>T11H!H36+T11G!H36</f>
      </c>
      <c r="I36" s="65">
        <f>T11H!I36+T11G!I36</f>
      </c>
      <c r="J36" s="67">
        <f>T11H!J36+T11G!J36</f>
      </c>
      <c r="K36" s="1"/>
      <c r="L36" s="1"/>
    </row>
    <row r="37">
      <c r="A37" s="63">
        <v>31</v>
      </c>
      <c r="B37" s="64">
        <f>T11F!B37</f>
      </c>
      <c r="C37" s="65">
        <f>T11H!C37+T11G!C37</f>
      </c>
      <c r="D37" s="65">
        <f>T11H!D37+T11G!D37</f>
      </c>
      <c r="E37" s="65">
        <f>T11H!E37+T11G!E37</f>
      </c>
      <c r="F37" s="65">
        <f>T11H!F37+T11G!F37</f>
      </c>
      <c r="G37" s="65">
        <f>T11H!G37+T11G!G37</f>
      </c>
      <c r="H37" s="65">
        <f>T11H!H37+T11G!H37</f>
      </c>
      <c r="I37" s="65">
        <f>T11H!I37+T11G!I37</f>
      </c>
      <c r="J37" s="67">
        <f>T11H!J37+T11G!J37</f>
      </c>
      <c r="K37" s="1"/>
      <c r="L37" s="1"/>
    </row>
    <row r="38">
      <c r="A38" s="63">
        <v>32</v>
      </c>
      <c r="B38" s="64">
        <f>T11F!B38</f>
      </c>
      <c r="C38" s="65">
        <f>T11H!C38+T11G!C38</f>
      </c>
      <c r="D38" s="65">
        <f>T11H!D38+T11G!D38</f>
      </c>
      <c r="E38" s="65">
        <f>T11H!E38+T11G!E38</f>
      </c>
      <c r="F38" s="65">
        <f>T11H!F38+T11G!F38</f>
      </c>
      <c r="G38" s="65">
        <f>T11H!G38+T11G!G38</f>
      </c>
      <c r="H38" s="65">
        <f>T11H!H38+T11G!H38</f>
      </c>
      <c r="I38" s="65">
        <f>T11H!I38+T11G!I38</f>
      </c>
      <c r="J38" s="67">
        <f>T11H!J38+T11G!J38</f>
      </c>
      <c r="K38" s="1"/>
      <c r="L38" s="1"/>
    </row>
    <row r="39">
      <c r="A39" s="63">
        <v>33</v>
      </c>
      <c r="B39" s="64">
        <f>T11F!B39</f>
      </c>
      <c r="C39" s="65">
        <f>T11H!C39+T11G!C39</f>
      </c>
      <c r="D39" s="65">
        <f>T11H!D39+T11G!D39</f>
      </c>
      <c r="E39" s="65">
        <f>T11H!E39+T11G!E39</f>
      </c>
      <c r="F39" s="65">
        <f>T11H!F39+T11G!F39</f>
      </c>
      <c r="G39" s="65">
        <f>T11H!G39+T11G!G39</f>
      </c>
      <c r="H39" s="65">
        <f>T11H!H39+T11G!H39</f>
      </c>
      <c r="I39" s="65">
        <f>T11H!I39+T11G!I39</f>
      </c>
      <c r="J39" s="67">
        <f>T11H!J39+T11G!J39</f>
      </c>
      <c r="K39" s="1"/>
      <c r="L39" s="1"/>
    </row>
    <row r="40">
      <c r="A40" s="63">
        <v>34</v>
      </c>
      <c r="B40" s="64">
        <f>T11F!B40</f>
      </c>
      <c r="C40" s="65">
        <f>T11H!C40+T11G!C40</f>
      </c>
      <c r="D40" s="65">
        <f>T11H!D40+T11G!D40</f>
      </c>
      <c r="E40" s="65">
        <f>T11H!E40+T11G!E40</f>
      </c>
      <c r="F40" s="65">
        <f>T11H!F40+T11G!F40</f>
      </c>
      <c r="G40" s="65">
        <f>T11H!G40+T11G!G40</f>
      </c>
      <c r="H40" s="65">
        <f>T11H!H40+T11G!H40</f>
      </c>
      <c r="I40" s="65">
        <f>T11H!I40+T11G!I40</f>
      </c>
      <c r="J40" s="67">
        <f>T11H!J40+T11G!J40</f>
      </c>
      <c r="K40" s="1"/>
      <c r="L40" s="1"/>
    </row>
    <row r="41">
      <c r="A41" s="63">
        <v>35</v>
      </c>
      <c r="B41" s="64">
        <f>T11F!B41</f>
      </c>
      <c r="C41" s="65">
        <f>T11H!C41+T11G!C41</f>
      </c>
      <c r="D41" s="65">
        <f>T11H!D41+T11G!D41</f>
      </c>
      <c r="E41" s="65">
        <f>T11H!E41+T11G!E41</f>
      </c>
      <c r="F41" s="65">
        <f>T11H!F41+T11G!F41</f>
      </c>
      <c r="G41" s="65">
        <f>T11H!G41+T11G!G41</f>
      </c>
      <c r="H41" s="65">
        <f>T11H!H41+T11G!H41</f>
      </c>
      <c r="I41" s="65">
        <f>T11H!I41+T11G!I41</f>
      </c>
      <c r="J41" s="67">
        <f>T11H!J41+T11G!J41</f>
      </c>
      <c r="K41" s="1"/>
      <c r="L41" s="1"/>
    </row>
    <row r="42">
      <c r="A42" s="63">
        <v>36</v>
      </c>
      <c r="B42" s="64">
        <f>T11F!B42</f>
      </c>
      <c r="C42" s="65">
        <f>T11H!C42+T11G!C42</f>
      </c>
      <c r="D42" s="65">
        <f>T11H!D42+T11G!D42</f>
      </c>
      <c r="E42" s="65">
        <f>T11H!E42+T11G!E42</f>
      </c>
      <c r="F42" s="65">
        <f>T11H!F42+T11G!F42</f>
      </c>
      <c r="G42" s="65">
        <f>T11H!G42+T11G!G42</f>
      </c>
      <c r="H42" s="65">
        <f>T11H!H42+T11G!H42</f>
      </c>
      <c r="I42" s="65">
        <f>T11H!I42+T11G!I42</f>
      </c>
      <c r="J42" s="67">
        <f>T11H!J42+T11G!J42</f>
      </c>
      <c r="K42" s="1"/>
      <c r="L42" s="1"/>
    </row>
    <row r="43">
      <c r="A43" s="63">
        <v>37</v>
      </c>
      <c r="B43" s="64">
        <f>T11F!B43</f>
      </c>
      <c r="C43" s="65">
        <f>T11H!C43+T11G!C43</f>
      </c>
      <c r="D43" s="65">
        <f>T11H!D43+T11G!D43</f>
      </c>
      <c r="E43" s="65">
        <f>T11H!E43+T11G!E43</f>
      </c>
      <c r="F43" s="65">
        <f>T11H!F43+T11G!F43</f>
      </c>
      <c r="G43" s="65">
        <f>T11H!G43+T11G!G43</f>
      </c>
      <c r="H43" s="65">
        <f>T11H!H43+T11G!H43</f>
      </c>
      <c r="I43" s="65">
        <f>T11H!I43+T11G!I43</f>
      </c>
      <c r="J43" s="67">
        <f>T11H!J43+T11G!J43</f>
      </c>
      <c r="K43" s="1"/>
      <c r="L43" s="1"/>
    </row>
    <row r="44">
      <c r="A44" s="63">
        <v>38</v>
      </c>
      <c r="B44" s="64">
        <f>T11F!B44</f>
      </c>
      <c r="C44" s="65">
        <f>T11H!C44+T11G!C44</f>
      </c>
      <c r="D44" s="65">
        <f>T11H!D44+T11G!D44</f>
      </c>
      <c r="E44" s="65">
        <f>T11H!E44+T11G!E44</f>
      </c>
      <c r="F44" s="65">
        <f>T11H!F44+T11G!F44</f>
      </c>
      <c r="G44" s="65">
        <f>T11H!G44+T11G!G44</f>
      </c>
      <c r="H44" s="65">
        <f>T11H!H44+T11G!H44</f>
      </c>
      <c r="I44" s="65">
        <f>T11H!I44+T11G!I44</f>
      </c>
      <c r="J44" s="67">
        <f>T11H!J44+T11G!J44</f>
      </c>
      <c r="K44" s="1"/>
      <c r="L44" s="1"/>
    </row>
    <row r="45">
      <c r="A45" s="63">
        <v>39</v>
      </c>
      <c r="B45" s="64">
        <f>T11F!B45</f>
      </c>
      <c r="C45" s="65">
        <f>T11H!C45+T11G!C45</f>
      </c>
      <c r="D45" s="65">
        <f>T11H!D45+T11G!D45</f>
      </c>
      <c r="E45" s="65">
        <f>T11H!E45+T11G!E45</f>
      </c>
      <c r="F45" s="65">
        <f>T11H!F45+T11G!F45</f>
      </c>
      <c r="G45" s="65">
        <f>T11H!G45+T11G!G45</f>
      </c>
      <c r="H45" s="65">
        <f>T11H!H45+T11G!H45</f>
      </c>
      <c r="I45" s="65">
        <f>T11H!I45+T11G!I45</f>
      </c>
      <c r="J45" s="67">
        <f>T11H!J45+T11G!J45</f>
      </c>
      <c r="K45" s="1"/>
      <c r="L45" s="1"/>
    </row>
    <row r="46">
      <c r="A46" s="63">
        <v>40</v>
      </c>
      <c r="B46" s="64">
        <f>T11F!B46</f>
      </c>
      <c r="C46" s="65">
        <f>T11H!C46+T11G!C46</f>
      </c>
      <c r="D46" s="65">
        <f>T11H!D46+T11G!D46</f>
      </c>
      <c r="E46" s="65">
        <f>T11H!E46+T11G!E46</f>
      </c>
      <c r="F46" s="65">
        <f>T11H!F46+T11G!F46</f>
      </c>
      <c r="G46" s="65">
        <f>T11H!G46+T11G!G46</f>
      </c>
      <c r="H46" s="65">
        <f>T11H!H46+T11G!H46</f>
      </c>
      <c r="I46" s="65">
        <f>T11H!I46+T11G!I46</f>
      </c>
      <c r="J46" s="67">
        <f>T11H!J46+T11G!J46</f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>
        <f>T11F!B48</f>
      </c>
      <c r="C48" s="65">
        <f>T11H!C48+T11G!C48</f>
      </c>
      <c r="D48" s="65">
        <f>T11H!D48+T11G!D48</f>
      </c>
      <c r="E48" s="65">
        <f>T11H!E48+T11G!E48</f>
      </c>
      <c r="F48" s="65">
        <f>T11H!F48+T11G!F48</f>
      </c>
      <c r="G48" s="65">
        <f>T11H!G48+T11G!G48</f>
      </c>
      <c r="H48" s="65">
        <f>T11H!H48+T11G!H48</f>
      </c>
      <c r="I48" s="65">
        <f>T11H!I48+T11G!I48</f>
      </c>
      <c r="J48" s="67">
        <f>T11H!J48+T11G!J48</f>
      </c>
      <c r="K48" s="1"/>
      <c r="L48" s="1"/>
    </row>
    <row r="49">
      <c r="A49" s="68">
        <v>42</v>
      </c>
      <c r="B49" s="64">
        <f>T11F!B49</f>
      </c>
      <c r="C49" s="65">
        <f>T11H!C49+T11G!C49</f>
      </c>
      <c r="D49" s="65">
        <f>T11H!D49+T11G!D49</f>
      </c>
      <c r="E49" s="65">
        <f>T11H!E49+T11G!E49</f>
      </c>
      <c r="F49" s="65">
        <f>T11H!F49+T11G!F49</f>
      </c>
      <c r="G49" s="65">
        <f>T11H!G49+T11G!G49</f>
      </c>
      <c r="H49" s="65">
        <f>T11H!H49+T11G!H49</f>
      </c>
      <c r="I49" s="65">
        <f>T11H!I49+T11G!I49</f>
      </c>
      <c r="J49" s="67">
        <f>T11H!J49+T11G!J49</f>
      </c>
      <c r="K49" s="1"/>
      <c r="L49" s="1"/>
    </row>
    <row r="50">
      <c r="A50" s="68">
        <v>43</v>
      </c>
      <c r="B50" s="64">
        <f>T11F!B50</f>
      </c>
      <c r="C50" s="65">
        <f>T11H!C50+T11G!C50</f>
      </c>
      <c r="D50" s="65">
        <f>T11H!D50+T11G!D50</f>
      </c>
      <c r="E50" s="65">
        <f>T11H!E50+T11G!E50</f>
      </c>
      <c r="F50" s="65">
        <f>T11H!F50+T11G!F50</f>
      </c>
      <c r="G50" s="65">
        <f>T11H!G50+T11G!G50</f>
      </c>
      <c r="H50" s="65">
        <f>T11H!H50+T11G!H50</f>
      </c>
      <c r="I50" s="65">
        <f>T11H!I50+T11G!I50</f>
      </c>
      <c r="J50" s="67">
        <f>T11H!J50+T11G!J50</f>
      </c>
      <c r="K50" s="1"/>
      <c r="L50" s="1"/>
    </row>
    <row r="51">
      <c r="A51" s="68">
        <v>44</v>
      </c>
      <c r="B51" s="64">
        <f>T11F!B51</f>
      </c>
      <c r="C51" s="65">
        <f>T11H!C51+T11G!C51</f>
      </c>
      <c r="D51" s="65">
        <f>T11H!D51+T11G!D51</f>
      </c>
      <c r="E51" s="65">
        <f>T11H!E51+T11G!E51</f>
      </c>
      <c r="F51" s="65">
        <f>T11H!F51+T11G!F51</f>
      </c>
      <c r="G51" s="65">
        <f>T11H!G51+T11G!G51</f>
      </c>
      <c r="H51" s="65">
        <f>T11H!H51+T11G!H51</f>
      </c>
      <c r="I51" s="65">
        <f>T11H!I51+T11G!I51</f>
      </c>
      <c r="J51" s="67">
        <f>T11H!J51+T11G!J51</f>
      </c>
      <c r="K51" s="1"/>
      <c r="L51" s="1"/>
    </row>
    <row r="52">
      <c r="A52" s="68">
        <v>45</v>
      </c>
      <c r="B52" s="64">
        <f>T11F!B52</f>
      </c>
      <c r="C52" s="65">
        <f>T11H!C52+T11G!C52</f>
      </c>
      <c r="D52" s="65">
        <f>T11H!D52+T11G!D52</f>
      </c>
      <c r="E52" s="65">
        <f>T11H!E52+T11G!E52</f>
      </c>
      <c r="F52" s="65">
        <f>T11H!F52+T11G!F52</f>
      </c>
      <c r="G52" s="65">
        <f>T11H!G52+T11G!G52</f>
      </c>
      <c r="H52" s="65">
        <f>T11H!H52+T11G!H52</f>
      </c>
      <c r="I52" s="65">
        <f>T11H!I52+T11G!I52</f>
      </c>
      <c r="J52" s="67">
        <f>T11H!J52+T11G!J52</f>
      </c>
      <c r="K52" s="1"/>
      <c r="L52" s="1"/>
    </row>
    <row r="53">
      <c r="A53" s="68">
        <v>46</v>
      </c>
      <c r="B53" s="64">
        <f>T11F!B53</f>
      </c>
      <c r="C53" s="65">
        <f>T11H!C53+T11G!C53</f>
      </c>
      <c r="D53" s="65">
        <f>T11H!D53+T11G!D53</f>
      </c>
      <c r="E53" s="65">
        <f>T11H!E53+T11G!E53</f>
      </c>
      <c r="F53" s="65">
        <f>T11H!F53+T11G!F53</f>
      </c>
      <c r="G53" s="65">
        <f>T11H!G53+T11G!G53</f>
      </c>
      <c r="H53" s="65">
        <f>T11H!H53+T11G!H53</f>
      </c>
      <c r="I53" s="65">
        <f>T11H!I53+T11G!I53</f>
      </c>
      <c r="J53" s="67">
        <f>T11H!J53+T11G!J53</f>
      </c>
      <c r="K53" s="1"/>
      <c r="L53" s="1"/>
    </row>
    <row r="54">
      <c r="A54" s="68">
        <v>47</v>
      </c>
      <c r="B54" s="64">
        <f>T11F!B54</f>
      </c>
      <c r="C54" s="65">
        <f>T11H!C54+T11G!C54</f>
      </c>
      <c r="D54" s="65">
        <f>T11H!D54+T11G!D54</f>
      </c>
      <c r="E54" s="65">
        <f>T11H!E54+T11G!E54</f>
      </c>
      <c r="F54" s="65">
        <f>T11H!F54+T11G!F54</f>
      </c>
      <c r="G54" s="65">
        <f>T11H!G54+T11G!G54</f>
      </c>
      <c r="H54" s="65">
        <f>T11H!H54+T11G!H54</f>
      </c>
      <c r="I54" s="65">
        <f>T11H!I54+T11G!I54</f>
      </c>
      <c r="J54" s="67">
        <f>T11H!J54+T11G!J54</f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>
        <f>T11F!B56</f>
      </c>
      <c r="C56" s="65">
        <f>T11H!C56+T11G!C56</f>
      </c>
      <c r="D56" s="65">
        <f>T11H!D56+T11G!D56</f>
      </c>
      <c r="E56" s="65">
        <f>T11H!E56+T11G!E56</f>
      </c>
      <c r="F56" s="65">
        <f>T11H!F56+T11G!F56</f>
      </c>
      <c r="G56" s="65">
        <f>T11H!G56+T11G!G56</f>
      </c>
      <c r="H56" s="65">
        <f>T11H!H56+T11G!H56</f>
      </c>
      <c r="I56" s="65">
        <f>T11H!I56+T11G!I56</f>
      </c>
      <c r="J56" s="67">
        <f>T11H!J56+T11G!J56</f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64">
        <f>T11F!B58</f>
      </c>
      <c r="C58" s="65">
        <f>T11H!C58+T11G!C58</f>
      </c>
      <c r="D58" s="65">
        <f>T11H!D58+T11G!D58</f>
      </c>
      <c r="E58" s="65">
        <f>T11H!E58+T11G!E58</f>
      </c>
      <c r="F58" s="65">
        <f>T11H!F58+T11G!F58</f>
      </c>
      <c r="G58" s="65">
        <f>T11H!G58+T11G!G58</f>
      </c>
      <c r="H58" s="65">
        <f>T11H!H58+T11G!H58</f>
      </c>
      <c r="I58" s="65">
        <f>T11H!I58+T11G!I58</f>
      </c>
      <c r="J58" s="67">
        <f>T11H!J58+T11G!J58</f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64">
        <f>T11F!B59</f>
      </c>
      <c r="C59" s="65">
        <f>T11H!C59+T11G!C59</f>
      </c>
      <c r="D59" s="65">
        <f>T11H!D59+T11G!D59</f>
      </c>
      <c r="E59" s="65">
        <f>T11H!E59+T11G!E59</f>
      </c>
      <c r="F59" s="65">
        <f>T11H!F59+T11G!F59</f>
      </c>
      <c r="G59" s="65">
        <f>T11H!G59+T11G!G59</f>
      </c>
      <c r="H59" s="65">
        <f>T11H!H59+T11G!H59</f>
      </c>
      <c r="I59" s="65">
        <f>T11H!I59+T11G!I59</f>
      </c>
      <c r="J59" s="67">
        <f>T11H!J59+T11G!J59</f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64">
        <f>T11F!B60</f>
      </c>
      <c r="C60" s="65">
        <f>T11H!C60+T11G!C60</f>
      </c>
      <c r="D60" s="65">
        <f>T11H!D60+T11G!D60</f>
      </c>
      <c r="E60" s="65">
        <f>T11H!E60+T11G!E60</f>
      </c>
      <c r="F60" s="65">
        <f>T11H!F60+T11G!F60</f>
      </c>
      <c r="G60" s="65">
        <f>T11H!G60+T11G!G60</f>
      </c>
      <c r="H60" s="65">
        <f>T11H!H60+T11G!H60</f>
      </c>
      <c r="I60" s="65">
        <f>T11H!I60+T11G!I60</f>
      </c>
      <c r="J60" s="67">
        <f>T11H!J60+T11G!J60</f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64">
        <f>T11F!B61</f>
      </c>
      <c r="C61" s="65">
        <f>T11H!C61+T11G!C61</f>
      </c>
      <c r="D61" s="65">
        <f>T11H!D61+T11G!D61</f>
      </c>
      <c r="E61" s="65">
        <f>T11H!E61+T11G!E61</f>
      </c>
      <c r="F61" s="65">
        <f>T11H!F61+T11G!F61</f>
      </c>
      <c r="G61" s="65">
        <f>T11H!G61+T11G!G61</f>
      </c>
      <c r="H61" s="65">
        <f>T11H!H61+T11G!H61</f>
      </c>
      <c r="I61" s="65">
        <f>T11H!I61+T11G!I61</f>
      </c>
      <c r="J61" s="67">
        <f>T11H!J61+T11G!J61</f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64">
        <f>T11F!B62</f>
      </c>
      <c r="C62" s="65">
        <f>T11H!C62+T11G!C62</f>
      </c>
      <c r="D62" s="65">
        <f>T11H!D62+T11G!D62</f>
      </c>
      <c r="E62" s="65">
        <f>T11H!E62+T11G!E62</f>
      </c>
      <c r="F62" s="65">
        <f>T11H!F62+T11G!F62</f>
      </c>
      <c r="G62" s="65">
        <f>T11H!G62+T11G!G62</f>
      </c>
      <c r="H62" s="65">
        <f>T11H!H62+T11G!H62</f>
      </c>
      <c r="I62" s="65">
        <f>T11H!I62+T11G!I62</f>
      </c>
      <c r="J62" s="67">
        <f>T11H!J62+T11G!J62</f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64">
        <f>T11F!B63</f>
      </c>
      <c r="C63" s="65">
        <f>T11H!C63+T11G!C63</f>
      </c>
      <c r="D63" s="65">
        <f>T11H!D63+T11G!D63</f>
      </c>
      <c r="E63" s="65">
        <f>T11H!E63+T11G!E63</f>
      </c>
      <c r="F63" s="65">
        <f>T11H!F63+T11G!F63</f>
      </c>
      <c r="G63" s="65">
        <f>T11H!G63+T11G!G63</f>
      </c>
      <c r="H63" s="65">
        <f>T11H!H63+T11G!H63</f>
      </c>
      <c r="I63" s="65">
        <f>T11H!I63+T11G!I63</f>
      </c>
      <c r="J63" s="67">
        <f>T11H!J63+T11G!J63</f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64">
        <f>T11F!B64</f>
      </c>
      <c r="C64" s="65">
        <f>T11H!C64+T11G!C64</f>
      </c>
      <c r="D64" s="65">
        <f>T11H!D64+T11G!D64</f>
      </c>
      <c r="E64" s="65">
        <f>T11H!E64+T11G!E64</f>
      </c>
      <c r="F64" s="65">
        <f>T11H!F64+T11G!F64</f>
      </c>
      <c r="G64" s="65">
        <f>T11H!G64+T11G!G64</f>
      </c>
      <c r="H64" s="65">
        <f>T11H!H64+T11G!H64</f>
      </c>
      <c r="I64" s="65">
        <f>T11H!I64+T11G!I64</f>
      </c>
      <c r="J64" s="67">
        <f>T11H!J64+T11G!J64</f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64">
        <f>T11F!B65</f>
      </c>
      <c r="C65" s="65">
        <f>T11H!C65+T11G!C65</f>
      </c>
      <c r="D65" s="65">
        <f>T11H!D65+T11G!D65</f>
      </c>
      <c r="E65" s="65">
        <f>T11H!E65+T11G!E65</f>
      </c>
      <c r="F65" s="65">
        <f>T11H!F65+T11G!F65</f>
      </c>
      <c r="G65" s="65">
        <f>T11H!G65+T11G!G65</f>
      </c>
      <c r="H65" s="65">
        <f>T11H!H65+T11G!H65</f>
      </c>
      <c r="I65" s="65">
        <f>T11H!I65+T11G!I65</f>
      </c>
      <c r="J65" s="67">
        <f>T11H!J65+T11G!J65</f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  <rowBreaks count="1" manualBreakCount="1">
    <brk id="67" max="104857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27"/>
  <sheetViews>
    <sheetView topLeftCell="A42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30.5703125" customWidth="1" style="4"/>
    <col min="3" max="4" width="10.7109375" customWidth="1" style="15"/>
    <col min="5" max="5" width="11.7109375" customWidth="1" style="15"/>
    <col min="6" max="6" width="12.140625" customWidth="1" style="15"/>
    <col min="7" max="7" width="10.7109375" customWidth="1" style="15"/>
    <col min="8" max="8" width="10.7109375" customWidth="1" style="16"/>
    <col min="9" max="9" width="11.85546875" customWidth="1" style="16"/>
    <col min="10" max="10" width="11.85546875" customWidth="1" style="15"/>
    <col min="11" max="11" width="6.57031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46" customFormat="1">
      <c r="A1" s="45" t="s">
        <v>95</v>
      </c>
      <c r="B1" s="45"/>
      <c r="C1" s="5" t="s">
        <v>91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ht="18.75" customHeight="1" s="10" customForma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ht="14.25" customHeight="1" s="32" customFormat="1">
      <c r="A3" s="106" t="s">
        <v>3</v>
      </c>
      <c r="B3" s="92" t="s">
        <v>4</v>
      </c>
      <c r="C3" s="108" t="s">
        <v>97</v>
      </c>
      <c r="D3" s="108"/>
      <c r="E3" s="108"/>
      <c r="F3" s="108"/>
      <c r="G3" s="108"/>
      <c r="H3" s="108"/>
      <c r="I3" s="108"/>
      <c r="J3" s="109"/>
      <c r="K3" s="56"/>
      <c r="L3" s="56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107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7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 t="s">
        <v>22</v>
      </c>
      <c r="C6" s="65">
        <v>45.88</v>
      </c>
      <c r="D6" s="65">
        <v>45.94</v>
      </c>
      <c r="E6" s="65">
        <v>629.94</v>
      </c>
      <c r="F6" s="65">
        <v>93.29</v>
      </c>
      <c r="G6" s="65">
        <v>608.96</v>
      </c>
      <c r="H6" s="66">
        <v>84.57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102.45</v>
      </c>
      <c r="D8" s="65">
        <v>64.03</v>
      </c>
      <c r="E8" s="65">
        <v>84.59</v>
      </c>
      <c r="F8" s="65">
        <v>38.13</v>
      </c>
      <c r="G8" s="65">
        <v>216.36</v>
      </c>
      <c r="H8" s="66">
        <v>38.13</v>
      </c>
      <c r="I8" s="66">
        <v>34.16</v>
      </c>
      <c r="J8" s="67">
        <v>17.46</v>
      </c>
      <c r="K8" s="1"/>
      <c r="L8" s="1"/>
    </row>
    <row r="9">
      <c r="A9" s="63">
        <v>4</v>
      </c>
      <c r="B9" s="64" t="s">
        <v>25</v>
      </c>
      <c r="C9" s="65">
        <v>1.49</v>
      </c>
      <c r="D9" s="65">
        <v>4.01</v>
      </c>
      <c r="E9" s="65">
        <v>0</v>
      </c>
      <c r="F9" s="65">
        <v>0</v>
      </c>
      <c r="G9" s="65">
        <v>284.14</v>
      </c>
      <c r="H9" s="66">
        <v>51.57</v>
      </c>
      <c r="I9" s="66">
        <v>0</v>
      </c>
      <c r="J9" s="67">
        <v>57.3</v>
      </c>
      <c r="K9" s="1"/>
      <c r="L9" s="1"/>
    </row>
    <row r="10">
      <c r="A10" s="63">
        <v>5</v>
      </c>
      <c r="B10" s="64" t="s">
        <v>26</v>
      </c>
      <c r="C10" s="65">
        <v>4.74</v>
      </c>
      <c r="D10" s="65">
        <v>14.29</v>
      </c>
      <c r="E10" s="65">
        <v>3.04</v>
      </c>
      <c r="F10" s="65">
        <v>9.38</v>
      </c>
      <c r="G10" s="65">
        <v>1.34</v>
      </c>
      <c r="H10" s="66">
        <v>3.47</v>
      </c>
      <c r="I10" s="66">
        <v>1.34</v>
      </c>
      <c r="J10" s="67">
        <v>3.47</v>
      </c>
      <c r="K10" s="1"/>
      <c r="L10" s="1"/>
    </row>
    <row r="11">
      <c r="A11" s="63">
        <v>6</v>
      </c>
      <c r="B11" s="64" t="s">
        <v>27</v>
      </c>
      <c r="C11" s="65">
        <v>24.13</v>
      </c>
      <c r="D11" s="65">
        <v>50.97</v>
      </c>
      <c r="E11" s="65">
        <v>65.19</v>
      </c>
      <c r="F11" s="65">
        <v>51.57</v>
      </c>
      <c r="G11" s="65">
        <v>107.62</v>
      </c>
      <c r="H11" s="66">
        <v>55.44</v>
      </c>
      <c r="I11" s="66">
        <v>92.61</v>
      </c>
      <c r="J11" s="67">
        <v>52.74</v>
      </c>
      <c r="K11" s="1"/>
      <c r="L11" s="1"/>
    </row>
    <row r="12">
      <c r="A12" s="63">
        <v>7</v>
      </c>
      <c r="B12" s="64" t="s">
        <v>28</v>
      </c>
      <c r="C12" s="65">
        <v>131.57</v>
      </c>
      <c r="D12" s="65">
        <v>66.42</v>
      </c>
      <c r="E12" s="65">
        <v>322.31</v>
      </c>
      <c r="F12" s="65">
        <v>60.35</v>
      </c>
      <c r="G12" s="65">
        <v>818.02</v>
      </c>
      <c r="H12" s="66">
        <v>60.35</v>
      </c>
      <c r="I12" s="66">
        <v>749.87</v>
      </c>
      <c r="J12" s="67">
        <v>72</v>
      </c>
      <c r="K12" s="1"/>
      <c r="L12" s="1"/>
    </row>
    <row r="13">
      <c r="A13" s="63">
        <v>8</v>
      </c>
      <c r="B13" s="64" t="s">
        <v>29</v>
      </c>
      <c r="C13" s="65">
        <v>41.83</v>
      </c>
      <c r="D13" s="65">
        <v>93.75</v>
      </c>
      <c r="E13" s="65">
        <v>41.92</v>
      </c>
      <c r="F13" s="65">
        <v>65.89</v>
      </c>
      <c r="G13" s="65">
        <v>65.33</v>
      </c>
      <c r="H13" s="66">
        <v>53.68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0.1</v>
      </c>
      <c r="D15" s="65">
        <v>4.93</v>
      </c>
      <c r="E15" s="65">
        <v>0.43</v>
      </c>
      <c r="F15" s="65">
        <v>17.06</v>
      </c>
      <c r="G15" s="65">
        <v>1.12</v>
      </c>
      <c r="H15" s="66">
        <v>17.06</v>
      </c>
      <c r="I15" s="66">
        <v>216.3</v>
      </c>
      <c r="J15" s="67">
        <v>86.17</v>
      </c>
      <c r="K15" s="1"/>
      <c r="L15" s="1"/>
    </row>
    <row r="16">
      <c r="A16" s="63">
        <v>11</v>
      </c>
      <c r="B16" s="64" t="s">
        <v>32</v>
      </c>
      <c r="C16" s="65">
        <v>0.08</v>
      </c>
      <c r="D16" s="65">
        <v>1.02</v>
      </c>
      <c r="E16" s="65">
        <v>0.58</v>
      </c>
      <c r="F16" s="65">
        <v>2.16</v>
      </c>
      <c r="G16" s="65">
        <v>67.78</v>
      </c>
      <c r="H16" s="66">
        <v>2.16</v>
      </c>
      <c r="I16" s="66">
        <v>63.61</v>
      </c>
      <c r="J16" s="67">
        <v>63.74</v>
      </c>
      <c r="K16" s="1"/>
      <c r="L16" s="1"/>
    </row>
    <row r="17">
      <c r="A17" s="63">
        <v>12</v>
      </c>
      <c r="B17" s="64" t="s">
        <v>33</v>
      </c>
      <c r="C17" s="65">
        <v>0.79</v>
      </c>
      <c r="D17" s="65">
        <v>3.86</v>
      </c>
      <c r="E17" s="65">
        <v>166.98</v>
      </c>
      <c r="F17" s="65">
        <v>65.84</v>
      </c>
      <c r="G17" s="65">
        <v>125.41</v>
      </c>
      <c r="H17" s="66">
        <v>61.77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12.32</v>
      </c>
      <c r="D18" s="65">
        <v>15.54</v>
      </c>
      <c r="E18" s="65">
        <v>0.73</v>
      </c>
      <c r="F18" s="65">
        <v>10.74</v>
      </c>
      <c r="G18" s="65">
        <v>1.3</v>
      </c>
      <c r="H18" s="66">
        <v>35.14</v>
      </c>
      <c r="I18" s="66">
        <v>0.35</v>
      </c>
      <c r="J18" s="67">
        <v>0.35</v>
      </c>
      <c r="K18" s="1"/>
      <c r="L18" s="1"/>
    </row>
    <row r="19">
      <c r="A19" s="63">
        <v>14</v>
      </c>
      <c r="B19" s="64" t="s">
        <v>35</v>
      </c>
      <c r="C19" s="65">
        <v>99.1</v>
      </c>
      <c r="D19" s="65">
        <v>30.41</v>
      </c>
      <c r="E19" s="65">
        <v>649.45</v>
      </c>
      <c r="F19" s="65">
        <v>80.4</v>
      </c>
      <c r="G19" s="65">
        <v>691.94</v>
      </c>
      <c r="H19" s="66">
        <v>57.61</v>
      </c>
      <c r="I19" s="66">
        <v>852.21</v>
      </c>
      <c r="J19" s="67">
        <v>58.33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32.82</v>
      </c>
      <c r="D21" s="65">
        <v>9.24</v>
      </c>
      <c r="E21" s="65">
        <v>20</v>
      </c>
      <c r="F21" s="65">
        <v>10.48</v>
      </c>
      <c r="G21" s="65">
        <v>70.34</v>
      </c>
      <c r="H21" s="66">
        <v>10.48</v>
      </c>
      <c r="I21" s="66">
        <v>0</v>
      </c>
      <c r="J21" s="67">
        <v>6.01</v>
      </c>
      <c r="K21" s="1"/>
      <c r="L21" s="1"/>
    </row>
    <row r="22">
      <c r="A22" s="63">
        <v>17</v>
      </c>
      <c r="B22" s="64" t="s">
        <v>38</v>
      </c>
      <c r="C22" s="65">
        <v>2.1</v>
      </c>
      <c r="D22" s="65">
        <v>7.25</v>
      </c>
      <c r="E22" s="65">
        <v>2.28</v>
      </c>
      <c r="F22" s="65">
        <v>8.24</v>
      </c>
      <c r="G22" s="65">
        <v>4.77</v>
      </c>
      <c r="H22" s="66">
        <v>25.26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262.84</v>
      </c>
      <c r="D23" s="65">
        <v>67.24</v>
      </c>
      <c r="E23" s="65">
        <v>90.98</v>
      </c>
      <c r="F23" s="65">
        <v>42.85</v>
      </c>
      <c r="G23" s="65">
        <v>95.14</v>
      </c>
      <c r="H23" s="66">
        <v>43.6</v>
      </c>
      <c r="I23" s="66">
        <v>95.14</v>
      </c>
      <c r="J23" s="67">
        <v>43.6</v>
      </c>
      <c r="K23" s="1"/>
      <c r="L23" s="1"/>
    </row>
    <row r="24">
      <c r="A24" s="63">
        <v>19</v>
      </c>
      <c r="B24" s="64" t="s">
        <v>40</v>
      </c>
      <c r="C24" s="65">
        <v>1.54</v>
      </c>
      <c r="D24" s="65">
        <v>1.56</v>
      </c>
      <c r="E24" s="65">
        <v>2.75</v>
      </c>
      <c r="F24" s="65">
        <v>2.65</v>
      </c>
      <c r="G24" s="65">
        <v>7</v>
      </c>
      <c r="H24" s="66">
        <v>2.65</v>
      </c>
      <c r="I24" s="66">
        <v>178</v>
      </c>
      <c r="J24" s="67">
        <v>58.54</v>
      </c>
      <c r="K24" s="1"/>
      <c r="L24" s="1"/>
    </row>
    <row r="25">
      <c r="A25" s="63">
        <v>20</v>
      </c>
      <c r="B25" s="64" t="s">
        <v>41</v>
      </c>
      <c r="C25" s="65">
        <v>1.31</v>
      </c>
      <c r="D25" s="65">
        <v>11.41</v>
      </c>
      <c r="E25" s="65">
        <v>1.34</v>
      </c>
      <c r="F25" s="65">
        <v>8.92</v>
      </c>
      <c r="G25" s="65">
        <v>162.8</v>
      </c>
      <c r="H25" s="66">
        <v>89.96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0.74</v>
      </c>
      <c r="D28" s="65">
        <v>2.08</v>
      </c>
      <c r="E28" s="65">
        <v>32.87</v>
      </c>
      <c r="F28" s="65">
        <v>34.79</v>
      </c>
      <c r="G28" s="65">
        <v>37.1</v>
      </c>
      <c r="H28" s="66">
        <v>27.91</v>
      </c>
      <c r="I28" s="66">
        <v>37.1</v>
      </c>
      <c r="J28" s="67">
        <v>27.91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2.55</v>
      </c>
      <c r="F30" s="65">
        <v>100</v>
      </c>
      <c r="G30" s="65">
        <v>4.63</v>
      </c>
      <c r="H30" s="66">
        <v>89.56</v>
      </c>
      <c r="I30" s="66">
        <v>4.63</v>
      </c>
      <c r="J30" s="67">
        <v>89.56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1.54</v>
      </c>
      <c r="H31" s="66">
        <v>0</v>
      </c>
      <c r="I31" s="66">
        <v>1.35</v>
      </c>
      <c r="J31" s="67">
        <v>7.61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0.63</v>
      </c>
      <c r="H32" s="66">
        <v>56.76</v>
      </c>
      <c r="I32" s="66">
        <v>0.63</v>
      </c>
      <c r="J32" s="67">
        <v>54.31</v>
      </c>
      <c r="K32" s="1"/>
      <c r="L32" s="1"/>
    </row>
    <row r="33">
      <c r="A33" s="63">
        <v>27</v>
      </c>
      <c r="B33" s="64" t="s">
        <v>48</v>
      </c>
      <c r="C33" s="65">
        <v>16.85</v>
      </c>
      <c r="D33" s="65">
        <v>25.63</v>
      </c>
      <c r="E33" s="65">
        <v>94.59</v>
      </c>
      <c r="F33" s="65">
        <v>53.66</v>
      </c>
      <c r="G33" s="65">
        <v>87.91</v>
      </c>
      <c r="H33" s="66">
        <v>53.66</v>
      </c>
      <c r="I33" s="66">
        <v>60.67</v>
      </c>
      <c r="J33" s="67">
        <v>43.49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91.84</v>
      </c>
      <c r="D35" s="65">
        <v>68.01</v>
      </c>
      <c r="E35" s="65">
        <v>193.32</v>
      </c>
      <c r="F35" s="65">
        <v>66.06</v>
      </c>
      <c r="G35" s="65">
        <v>213.27</v>
      </c>
      <c r="H35" s="66">
        <v>77.19</v>
      </c>
      <c r="I35" s="66">
        <v>88.02</v>
      </c>
      <c r="J35" s="67">
        <v>76.89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1.47</v>
      </c>
      <c r="D37" s="65">
        <v>28.82</v>
      </c>
      <c r="E37" s="65">
        <v>5.22</v>
      </c>
      <c r="F37" s="65">
        <v>10.92</v>
      </c>
      <c r="G37" s="65">
        <v>9.31</v>
      </c>
      <c r="H37" s="66">
        <v>16.89</v>
      </c>
      <c r="I37" s="66">
        <v>11.654372</v>
      </c>
      <c r="J37" s="67">
        <v>37.8</v>
      </c>
      <c r="K37" s="1"/>
      <c r="L37" s="1"/>
    </row>
    <row r="38">
      <c r="A38" s="63">
        <v>32</v>
      </c>
      <c r="B38" s="64" t="s">
        <v>53</v>
      </c>
      <c r="C38" s="65">
        <v>0.87</v>
      </c>
      <c r="D38" s="65">
        <v>26.93</v>
      </c>
      <c r="E38" s="65">
        <v>2.03</v>
      </c>
      <c r="F38" s="65">
        <v>56.39</v>
      </c>
      <c r="G38" s="65">
        <v>31.07</v>
      </c>
      <c r="H38" s="66">
        <v>95.19</v>
      </c>
      <c r="I38" s="66">
        <v>28.34</v>
      </c>
      <c r="J38" s="67">
        <v>89.15</v>
      </c>
      <c r="K38" s="1"/>
      <c r="L38" s="1"/>
    </row>
    <row r="39">
      <c r="A39" s="63">
        <v>33</v>
      </c>
      <c r="B39" s="64" t="s">
        <v>54</v>
      </c>
      <c r="C39" s="65">
        <v>10.8</v>
      </c>
      <c r="D39" s="65">
        <v>100</v>
      </c>
      <c r="E39" s="65">
        <v>12.4</v>
      </c>
      <c r="F39" s="65">
        <v>75.43</v>
      </c>
      <c r="G39" s="65">
        <v>11.21</v>
      </c>
      <c r="H39" s="66">
        <v>14.63</v>
      </c>
      <c r="I39" s="66">
        <v>10.71</v>
      </c>
      <c r="J39" s="67">
        <v>16.41</v>
      </c>
      <c r="K39" s="1"/>
      <c r="L39" s="1"/>
    </row>
    <row r="40">
      <c r="A40" s="63">
        <v>34</v>
      </c>
      <c r="B40" s="64" t="s">
        <v>55</v>
      </c>
      <c r="C40" s="65">
        <v>2.47</v>
      </c>
      <c r="D40" s="65">
        <v>100</v>
      </c>
      <c r="E40" s="65">
        <v>0.31</v>
      </c>
      <c r="F40" s="65">
        <v>34.44</v>
      </c>
      <c r="G40" s="65">
        <v>4.57</v>
      </c>
      <c r="H40" s="66">
        <v>34.44</v>
      </c>
      <c r="I40" s="66">
        <v>3.15</v>
      </c>
      <c r="J40" s="67">
        <v>88.89</v>
      </c>
      <c r="K40" s="1"/>
      <c r="L40" s="1"/>
    </row>
    <row r="41">
      <c r="A41" s="63">
        <v>35</v>
      </c>
      <c r="B41" s="64" t="s">
        <v>56</v>
      </c>
      <c r="C41" s="65">
        <v>0.44</v>
      </c>
      <c r="D41" s="65">
        <v>9.87</v>
      </c>
      <c r="E41" s="65">
        <v>1.21</v>
      </c>
      <c r="F41" s="65">
        <v>44.49</v>
      </c>
      <c r="G41" s="65">
        <v>14.49</v>
      </c>
      <c r="H41" s="66">
        <v>44.49</v>
      </c>
      <c r="I41" s="66">
        <v>11.88</v>
      </c>
      <c r="J41" s="67">
        <v>58.08</v>
      </c>
      <c r="K41" s="1"/>
      <c r="L41" s="1"/>
    </row>
    <row r="42">
      <c r="A42" s="63">
        <v>36</v>
      </c>
      <c r="B42" s="64" t="s">
        <v>57</v>
      </c>
      <c r="C42" s="65">
        <v>0.56</v>
      </c>
      <c r="D42" s="65">
        <v>100</v>
      </c>
      <c r="E42" s="65">
        <v>0</v>
      </c>
      <c r="F42" s="65">
        <v>0</v>
      </c>
      <c r="G42" s="65">
        <v>6.13</v>
      </c>
      <c r="H42" s="66">
        <v>99.19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0.02</v>
      </c>
      <c r="J43" s="67">
        <v>5.26</v>
      </c>
      <c r="K43" s="1"/>
      <c r="L43" s="1"/>
    </row>
    <row r="44">
      <c r="A44" s="63">
        <v>38</v>
      </c>
      <c r="B44" s="64" t="s">
        <v>59</v>
      </c>
      <c r="C44" s="65">
        <v>0.01</v>
      </c>
      <c r="D44" s="65">
        <v>100</v>
      </c>
      <c r="E44" s="65">
        <v>0.11</v>
      </c>
      <c r="F44" s="65">
        <v>100</v>
      </c>
      <c r="G44" s="65">
        <v>0.17</v>
      </c>
      <c r="H44" s="66">
        <v>100</v>
      </c>
      <c r="I44" s="66">
        <v>0.17</v>
      </c>
      <c r="J44" s="67">
        <v>100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0.96</v>
      </c>
      <c r="H46" s="66">
        <v>19.35</v>
      </c>
      <c r="I46" s="66">
        <v>0</v>
      </c>
      <c r="J46" s="67">
        <v>0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12.05</v>
      </c>
      <c r="D48" s="65">
        <v>19.36</v>
      </c>
      <c r="E48" s="65">
        <v>14.11</v>
      </c>
      <c r="F48" s="65">
        <v>17.59</v>
      </c>
      <c r="G48" s="65">
        <v>13.07</v>
      </c>
      <c r="H48" s="66">
        <v>9.94</v>
      </c>
      <c r="I48" s="66">
        <v>0</v>
      </c>
      <c r="J48" s="67">
        <v>0</v>
      </c>
      <c r="K48" s="1"/>
      <c r="L48" s="1"/>
    </row>
    <row r="49">
      <c r="A49" s="68">
        <v>42</v>
      </c>
      <c r="B49" s="64" t="s">
        <v>63</v>
      </c>
      <c r="C49" s="65">
        <v>0.38</v>
      </c>
      <c r="D49" s="65">
        <v>13.97</v>
      </c>
      <c r="E49" s="65">
        <v>0.44</v>
      </c>
      <c r="F49" s="65">
        <v>21.57</v>
      </c>
      <c r="G49" s="65">
        <v>1.7</v>
      </c>
      <c r="H49" s="66">
        <v>25.37</v>
      </c>
      <c r="I49" s="66">
        <v>2.25</v>
      </c>
      <c r="J49" s="67">
        <v>27.78</v>
      </c>
      <c r="K49" s="1"/>
      <c r="L49" s="1"/>
    </row>
    <row r="50">
      <c r="A50" s="68">
        <v>43</v>
      </c>
      <c r="B50" s="64" t="s">
        <v>64</v>
      </c>
      <c r="C50" s="65">
        <v>0.23</v>
      </c>
      <c r="D50" s="65">
        <v>38.98</v>
      </c>
      <c r="E50" s="65">
        <v>3.52</v>
      </c>
      <c r="F50" s="65">
        <v>99.72</v>
      </c>
      <c r="G50" s="65">
        <v>1.56</v>
      </c>
      <c r="H50" s="66">
        <v>99.72</v>
      </c>
      <c r="I50" s="66">
        <v>0.92</v>
      </c>
      <c r="J50" s="67">
        <v>60.32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1.05</v>
      </c>
      <c r="F51" s="65">
        <v>19.16</v>
      </c>
      <c r="G51" s="65">
        <v>0.9</v>
      </c>
      <c r="H51" s="66">
        <v>15.9</v>
      </c>
      <c r="I51" s="66">
        <v>0.91</v>
      </c>
      <c r="J51" s="67">
        <v>14.78</v>
      </c>
      <c r="K51" s="1"/>
      <c r="L51" s="1"/>
    </row>
    <row r="52">
      <c r="A52" s="68">
        <v>45</v>
      </c>
      <c r="B52" s="64" t="s">
        <v>66</v>
      </c>
      <c r="C52" s="65">
        <v>0.61</v>
      </c>
      <c r="D52" s="65">
        <v>85.92</v>
      </c>
      <c r="E52" s="65">
        <v>0</v>
      </c>
      <c r="F52" s="65">
        <v>0</v>
      </c>
      <c r="G52" s="65">
        <v>2.57</v>
      </c>
      <c r="H52" s="66">
        <v>42.9</v>
      </c>
      <c r="I52" s="66">
        <v>3.21</v>
      </c>
      <c r="J52" s="67">
        <v>57.25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0.2</v>
      </c>
      <c r="J53" s="67">
        <v>90.91</v>
      </c>
      <c r="K53" s="1"/>
      <c r="L53" s="1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0.5</v>
      </c>
      <c r="F54" s="65">
        <v>86.21</v>
      </c>
      <c r="G54" s="65">
        <v>0.66</v>
      </c>
      <c r="H54" s="66">
        <v>48.89</v>
      </c>
      <c r="I54" s="66">
        <v>1.42</v>
      </c>
      <c r="J54" s="67">
        <v>55.38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18.93</v>
      </c>
      <c r="F56" s="65">
        <v>6.75</v>
      </c>
      <c r="G56" s="65">
        <v>15.68</v>
      </c>
      <c r="H56" s="66">
        <v>6.75</v>
      </c>
      <c r="I56" s="66">
        <v>11.2</v>
      </c>
      <c r="J56" s="67">
        <v>17.38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0.21</v>
      </c>
      <c r="F58" s="85">
        <v>6.6</v>
      </c>
      <c r="G58" s="85">
        <v>0.49</v>
      </c>
      <c r="H58" s="85">
        <v>6.55</v>
      </c>
      <c r="I58" s="85">
        <v>0.1</v>
      </c>
      <c r="J58" s="86">
        <v>5.62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1.33</v>
      </c>
      <c r="J59" s="86">
        <v>8.74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0</v>
      </c>
      <c r="F60" s="85">
        <v>0</v>
      </c>
      <c r="G60" s="85">
        <v>0.8817</v>
      </c>
      <c r="H60" s="85">
        <v>10.1</v>
      </c>
      <c r="I60" s="85">
        <v>0</v>
      </c>
      <c r="J60" s="86">
        <v>0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0.71</v>
      </c>
      <c r="H62" s="85">
        <v>10.84</v>
      </c>
      <c r="I62" s="85">
        <v>0.18</v>
      </c>
      <c r="J62" s="86">
        <v>3.8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5.479299</v>
      </c>
      <c r="F64" s="85">
        <v>6.68</v>
      </c>
      <c r="G64" s="85">
        <v>0.306216</v>
      </c>
      <c r="H64" s="85">
        <v>21.01</v>
      </c>
      <c r="I64" s="85">
        <v>0.22</v>
      </c>
      <c r="J64" s="86">
        <v>17.8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  <rowBreaks count="1" manualBreakCount="1">
    <brk id="67" max="104857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V127"/>
  <sheetViews>
    <sheetView topLeftCell="A45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31.42578125" customWidth="1" style="4"/>
    <col min="3" max="7" width="13" customWidth="1" style="15"/>
    <col min="8" max="9" width="13" customWidth="1" style="16"/>
    <col min="10" max="10" width="13" customWidth="1" style="15"/>
    <col min="11" max="11" width="8.425781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46" customFormat="1">
      <c r="A1" s="45" t="s">
        <v>98</v>
      </c>
      <c r="B1" s="45"/>
      <c r="C1" s="5" t="s">
        <v>99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ht="18.75" customHeight="1" s="10" customForma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ht="14.25" customHeight="1" s="32" customFormat="1">
      <c r="A3" s="90" t="s">
        <v>3</v>
      </c>
      <c r="B3" s="92" t="s">
        <v>4</v>
      </c>
      <c r="C3" s="94" t="s">
        <v>100</v>
      </c>
      <c r="D3" s="94"/>
      <c r="E3" s="94"/>
      <c r="F3" s="94"/>
      <c r="G3" s="94"/>
      <c r="H3" s="94"/>
      <c r="I3" s="94"/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>
        <f>T11F!B6</f>
      </c>
      <c r="C6" s="65">
        <f>T11F!C6+T11b!C6+T11a!C6</f>
      </c>
      <c r="D6" s="65">
        <f>T11F!D6+T11b!D6+T11a!D6</f>
      </c>
      <c r="E6" s="65">
        <f>T11F!E6+T11b!E6+T11a!E6</f>
      </c>
      <c r="F6" s="65">
        <f>T11F!F6+T11b!F6+T11a!F6</f>
      </c>
      <c r="G6" s="65">
        <f>T11F!G6+T11b!G6+T11a!G6</f>
      </c>
      <c r="H6" s="65">
        <f>T11F!H6+T11b!H6+T11a!H6</f>
      </c>
      <c r="I6" s="65">
        <f>T11F!I6+T11b!I6+T11a!I6</f>
      </c>
      <c r="J6" s="67">
        <f>T11F!J6+T11E!J6+T11D!J6+T11C!J6+T11b!J6+T11a!J6</f>
      </c>
      <c r="K6" s="1"/>
      <c r="L6" s="1"/>
    </row>
    <row r="7" ht="12" customHeight="1">
      <c r="A7" s="63">
        <v>2</v>
      </c>
      <c r="B7" s="64">
        <f>T11F!B7</f>
      </c>
      <c r="C7" s="65">
        <f>T11F!C7+T11b!C7+T11a!C7</f>
      </c>
      <c r="D7" s="65">
        <f>T11F!D7+T11b!D7+T11a!D7</f>
      </c>
      <c r="E7" s="65">
        <f>T11F!E7+T11b!E7+T11a!E7</f>
      </c>
      <c r="F7" s="65">
        <f>T11F!F7+T11b!F7+T11a!F7</f>
      </c>
      <c r="G7" s="65">
        <f>T11F!G7+T11b!G7+T11a!G7</f>
      </c>
      <c r="H7" s="65">
        <f>T11F!H7+T11b!H7+T11a!H7</f>
      </c>
      <c r="I7" s="65">
        <f>T11F!I7+T11b!I7+T11a!I7</f>
      </c>
      <c r="J7" s="67">
        <f>T11F!J7+T11E!J7+T11D!J7+T11C!J7+T11b!J7+T11a!J7</f>
      </c>
      <c r="K7" s="1"/>
      <c r="L7" s="1"/>
    </row>
    <row r="8">
      <c r="A8" s="63">
        <v>3</v>
      </c>
      <c r="B8" s="64">
        <f>T11F!B8</f>
      </c>
      <c r="C8" s="65">
        <f>T11F!C8+T11b!C8+T11a!C8</f>
      </c>
      <c r="D8" s="65">
        <f>T11F!D8+T11b!D8+T11a!D8</f>
      </c>
      <c r="E8" s="65">
        <f>T11F!E8+T11b!E8+T11a!E8</f>
      </c>
      <c r="F8" s="65">
        <f>T11F!F8+T11b!F8+T11a!F8</f>
      </c>
      <c r="G8" s="65">
        <f>T11F!G8+T11b!G8+T11a!G8</f>
      </c>
      <c r="H8" s="65">
        <f>T11F!H8+T11b!H8+T11a!H8</f>
      </c>
      <c r="I8" s="65">
        <f>T11F!I8+T11b!I8+T11a!I8</f>
      </c>
      <c r="J8" s="67">
        <f>T11F!J8+T11E!J8+T11D!J8+T11C!J8+T11b!J8+T11a!J8</f>
      </c>
      <c r="K8" s="1"/>
      <c r="L8" s="1"/>
    </row>
    <row r="9">
      <c r="A9" s="63">
        <v>4</v>
      </c>
      <c r="B9" s="64">
        <f>T11F!B9</f>
      </c>
      <c r="C9" s="65">
        <f>T11F!C9+T11b!C9+T11a!C9</f>
      </c>
      <c r="D9" s="65">
        <f>T11F!D9+T11b!D9+T11a!D9</f>
      </c>
      <c r="E9" s="65">
        <f>T11F!E9+T11b!E9+T11a!E9</f>
      </c>
      <c r="F9" s="65">
        <f>T11F!F9+T11b!F9+T11a!F9</f>
      </c>
      <c r="G9" s="65">
        <f>T11F!G9+T11b!G9+T11a!G9</f>
      </c>
      <c r="H9" s="65">
        <f>T11F!H9+T11b!H9+T11a!H9</f>
      </c>
      <c r="I9" s="65">
        <f>T11F!I9+T11b!I9+T11a!I9</f>
      </c>
      <c r="J9" s="67">
        <f>T11F!J9+T11E!J9+T11D!J9+T11C!J9+T11b!J9+T11a!J9</f>
      </c>
      <c r="K9" s="1"/>
      <c r="L9" s="1"/>
    </row>
    <row r="10">
      <c r="A10" s="63">
        <v>5</v>
      </c>
      <c r="B10" s="64">
        <f>T11F!B10</f>
      </c>
      <c r="C10" s="65">
        <f>T11F!C10+T11b!C10+T11a!C10</f>
      </c>
      <c r="D10" s="65">
        <f>T11F!D10+T11b!D10+T11a!D10</f>
      </c>
      <c r="E10" s="65">
        <f>T11F!E10+T11b!E10+T11a!E10</f>
      </c>
      <c r="F10" s="65">
        <f>T11F!F10+T11b!F10+T11a!F10</f>
      </c>
      <c r="G10" s="65">
        <f>T11F!G10+T11b!G10+T11a!G10</f>
      </c>
      <c r="H10" s="65">
        <f>T11F!H10+T11b!H10+T11a!H10</f>
      </c>
      <c r="I10" s="65">
        <f>T11F!I10+T11b!I10+T11a!I10</f>
      </c>
      <c r="J10" s="67">
        <f>T11F!J10+T11E!J10+T11D!J10+T11C!J10+T11b!J10+T11a!J10</f>
      </c>
      <c r="K10" s="1"/>
      <c r="L10" s="1"/>
    </row>
    <row r="11">
      <c r="A11" s="63">
        <v>6</v>
      </c>
      <c r="B11" s="64">
        <f>T11F!B11</f>
      </c>
      <c r="C11" s="65">
        <f>T11F!C11+T11b!C11+T11a!C11</f>
      </c>
      <c r="D11" s="65">
        <f>T11F!D11+T11b!D11+T11a!D11</f>
      </c>
      <c r="E11" s="65">
        <f>T11F!E11+T11b!E11+T11a!E11</f>
      </c>
      <c r="F11" s="65">
        <f>T11F!F11+T11b!F11+T11a!F11</f>
      </c>
      <c r="G11" s="65">
        <f>T11F!G11+T11b!G11+T11a!G11</f>
      </c>
      <c r="H11" s="65">
        <f>T11F!H11+T11b!H11+T11a!H11</f>
      </c>
      <c r="I11" s="65">
        <f>T11F!I11+T11b!I11+T11a!I11</f>
      </c>
      <c r="J11" s="67">
        <f>T11F!J11+T11E!J11+T11D!J11+T11C!J11+T11b!J11+T11a!J11</f>
      </c>
      <c r="K11" s="1"/>
      <c r="L11" s="1"/>
    </row>
    <row r="12">
      <c r="A12" s="63">
        <v>7</v>
      </c>
      <c r="B12" s="64">
        <f>T11F!B12</f>
      </c>
      <c r="C12" s="65">
        <f>T11F!C12+T11b!C12+T11a!C12</f>
      </c>
      <c r="D12" s="65">
        <f>T11F!D12+T11b!D12+T11a!D12</f>
      </c>
      <c r="E12" s="65">
        <f>T11F!E12+T11b!E12+T11a!E12</f>
      </c>
      <c r="F12" s="65">
        <f>T11F!F12+T11b!F12+T11a!F12</f>
      </c>
      <c r="G12" s="65">
        <f>T11F!G12+T11b!G12+T11a!G12</f>
      </c>
      <c r="H12" s="65">
        <f>T11F!H12+T11b!H12+T11a!H12</f>
      </c>
      <c r="I12" s="65">
        <f>T11F!I12+T11b!I12+T11a!I12</f>
      </c>
      <c r="J12" s="67">
        <f>T11F!J12+T11E!J12+T11D!J12+T11C!J12+T11b!J12+T11a!J12</f>
      </c>
      <c r="K12" s="1"/>
      <c r="L12" s="1"/>
    </row>
    <row r="13">
      <c r="A13" s="63">
        <v>8</v>
      </c>
      <c r="B13" s="64">
        <f>T11F!B13</f>
      </c>
      <c r="C13" s="65">
        <f>T11F!C13+T11b!C13+T11a!C13</f>
      </c>
      <c r="D13" s="65">
        <f>T11F!D13+T11b!D13+T11a!D13</f>
      </c>
      <c r="E13" s="65">
        <f>T11F!E13+T11b!E13+T11a!E13</f>
      </c>
      <c r="F13" s="65">
        <f>T11F!F13+T11b!F13+T11a!F13</f>
      </c>
      <c r="G13" s="65">
        <f>T11F!G13+T11b!G13+T11a!G13</f>
      </c>
      <c r="H13" s="65">
        <f>T11F!H13+T11b!H13+T11a!H13</f>
      </c>
      <c r="I13" s="65">
        <f>T11F!I13+T11b!I13+T11a!I13</f>
      </c>
      <c r="J13" s="67">
        <f>T11F!J13+T11E!J13+T11D!J13+T11C!J13+T11b!J13+T11a!J13</f>
      </c>
      <c r="K13" s="1"/>
      <c r="L13" s="1"/>
    </row>
    <row r="14">
      <c r="A14" s="63">
        <v>9</v>
      </c>
      <c r="B14" s="64">
        <f>T11F!B14</f>
      </c>
      <c r="C14" s="65">
        <f>T11F!C14+T11b!C14+T11a!C14</f>
      </c>
      <c r="D14" s="65">
        <f>T11F!D14+T11b!D14+T11a!D14</f>
      </c>
      <c r="E14" s="65">
        <f>T11F!E14+T11b!E14+T11a!E14</f>
      </c>
      <c r="F14" s="65">
        <f>T11F!F14+T11b!F14+T11a!F14</f>
      </c>
      <c r="G14" s="65">
        <f>T11F!G14+T11b!G14+T11a!G14</f>
      </c>
      <c r="H14" s="65">
        <f>T11F!H14+T11b!H14+T11a!H14</f>
      </c>
      <c r="I14" s="65">
        <f>T11F!I14+T11b!I14+T11a!I14</f>
      </c>
      <c r="J14" s="67">
        <f>T11F!J14+T11E!J14+T11D!J14+T11C!J14+T11b!J14+T11a!J14</f>
      </c>
      <c r="K14" s="1"/>
      <c r="L14" s="1"/>
    </row>
    <row r="15">
      <c r="A15" s="63">
        <v>10</v>
      </c>
      <c r="B15" s="64">
        <f>T11F!B15</f>
      </c>
      <c r="C15" s="65">
        <f>T11F!C15+T11b!C15+T11a!C15</f>
      </c>
      <c r="D15" s="65">
        <f>T11F!D15+T11b!D15+T11a!D15</f>
      </c>
      <c r="E15" s="65">
        <f>T11F!E15+T11b!E15+T11a!E15</f>
      </c>
      <c r="F15" s="65">
        <f>T11F!F15+T11b!F15+T11a!F15</f>
      </c>
      <c r="G15" s="65">
        <f>T11F!G15+T11b!G15+T11a!G15</f>
      </c>
      <c r="H15" s="65">
        <f>T11F!H15+T11b!H15+T11a!H15</f>
      </c>
      <c r="I15" s="65">
        <f>T11F!I15+T11b!I15+T11a!I15</f>
      </c>
      <c r="J15" s="67">
        <f>T11F!J15+T11E!J15+T11D!J15+T11C!J15+T11b!J15+T11a!J15</f>
      </c>
      <c r="K15" s="1"/>
      <c r="L15" s="1"/>
    </row>
    <row r="16">
      <c r="A16" s="63">
        <v>11</v>
      </c>
      <c r="B16" s="64">
        <f>T11F!B16</f>
      </c>
      <c r="C16" s="65">
        <f>T11F!C16+T11b!C16+T11a!C16</f>
      </c>
      <c r="D16" s="65">
        <f>T11F!D16+T11b!D16+T11a!D16</f>
      </c>
      <c r="E16" s="65">
        <f>T11F!E16+T11b!E16+T11a!E16</f>
      </c>
      <c r="F16" s="65">
        <f>T11F!F16+T11b!F16+T11a!F16</f>
      </c>
      <c r="G16" s="65">
        <f>T11F!G16+T11b!G16+T11a!G16</f>
      </c>
      <c r="H16" s="65">
        <f>T11F!H16+T11b!H16+T11a!H16</f>
      </c>
      <c r="I16" s="65">
        <f>T11F!I16+T11b!I16+T11a!I16</f>
      </c>
      <c r="J16" s="67">
        <f>T11F!J16+T11E!J16+T11D!J16+T11C!J16+T11b!J16+T11a!J16</f>
      </c>
      <c r="K16" s="1"/>
      <c r="L16" s="1"/>
    </row>
    <row r="17">
      <c r="A17" s="63">
        <v>12</v>
      </c>
      <c r="B17" s="64">
        <f>T11F!B17</f>
      </c>
      <c r="C17" s="65">
        <f>T11F!C17+T11b!C17+T11a!C17</f>
      </c>
      <c r="D17" s="65">
        <f>T11F!D17+T11b!D17+T11a!D17</f>
      </c>
      <c r="E17" s="65">
        <f>T11F!E17+T11b!E17+T11a!E17</f>
      </c>
      <c r="F17" s="65">
        <f>T11F!F17+T11b!F17+T11a!F17</f>
      </c>
      <c r="G17" s="65">
        <f>T11F!G17+T11b!G17+T11a!G17</f>
      </c>
      <c r="H17" s="65">
        <f>T11F!H17+T11b!H17+T11a!H17</f>
      </c>
      <c r="I17" s="65">
        <f>T11F!I17+T11b!I17+T11a!I17</f>
      </c>
      <c r="J17" s="67">
        <f>T11F!J17+T11E!J17+T11D!J17+T11C!J17+T11b!J17+T11a!J17</f>
      </c>
      <c r="K17" s="1"/>
      <c r="L17" s="1"/>
    </row>
    <row r="18">
      <c r="A18" s="63">
        <v>13</v>
      </c>
      <c r="B18" s="64">
        <f>T11F!B18</f>
      </c>
      <c r="C18" s="65">
        <f>T11F!C18+T11b!C18+T11a!C18</f>
      </c>
      <c r="D18" s="65">
        <f>T11F!D18+T11b!D18+T11a!D18</f>
      </c>
      <c r="E18" s="65">
        <f>T11F!E18+T11b!E18+T11a!E18</f>
      </c>
      <c r="F18" s="65">
        <f>T11F!F18+T11b!F18+T11a!F18</f>
      </c>
      <c r="G18" s="65">
        <f>T11F!G18+T11b!G18+T11a!G18</f>
      </c>
      <c r="H18" s="65">
        <f>T11F!H18+T11b!H18+T11a!H18</f>
      </c>
      <c r="I18" s="65">
        <f>T11F!I18+T11b!I18+T11a!I18</f>
      </c>
      <c r="J18" s="67">
        <f>T11F!J18+T11E!J18+T11D!J18+T11C!J18+T11b!J18+T11a!J18</f>
      </c>
      <c r="K18" s="1"/>
      <c r="L18" s="1"/>
    </row>
    <row r="19">
      <c r="A19" s="63">
        <v>14</v>
      </c>
      <c r="B19" s="64">
        <f>T11F!B19</f>
      </c>
      <c r="C19" s="65">
        <f>T11F!C19+T11b!C19+T11a!C19</f>
      </c>
      <c r="D19" s="65">
        <f>T11F!D19+T11b!D19+T11a!D19</f>
      </c>
      <c r="E19" s="65">
        <f>T11F!E19+T11b!E19+T11a!E19</f>
      </c>
      <c r="F19" s="65">
        <f>T11F!F19+T11b!F19+T11a!F19</f>
      </c>
      <c r="G19" s="65">
        <f>T11F!G19+T11b!G19+T11a!G19</f>
      </c>
      <c r="H19" s="65">
        <f>T11F!H19+T11b!H19+T11a!H19</f>
      </c>
      <c r="I19" s="65">
        <f>T11F!I19+T11b!I19+T11a!I19</f>
      </c>
      <c r="J19" s="67">
        <f>T11F!J19+T11E!J19+T11D!J19+T11C!J19+T11b!J19+T11a!J19</f>
      </c>
      <c r="K19" s="1"/>
      <c r="L19" s="1"/>
    </row>
    <row r="20">
      <c r="A20" s="63">
        <v>15</v>
      </c>
      <c r="B20" s="64">
        <f>T11F!B20</f>
      </c>
      <c r="C20" s="65">
        <f>T11F!C20+T11b!C20+T11a!C20</f>
      </c>
      <c r="D20" s="65">
        <f>T11F!D20+T11b!D20+T11a!D20</f>
      </c>
      <c r="E20" s="65">
        <f>T11F!E20+T11b!E20+T11a!E20</f>
      </c>
      <c r="F20" s="65">
        <f>T11F!F20+T11b!F20+T11a!F20</f>
      </c>
      <c r="G20" s="65">
        <f>T11F!G20+T11b!G20+T11a!G20</f>
      </c>
      <c r="H20" s="65">
        <f>T11F!H20+T11b!H20+T11a!H20</f>
      </c>
      <c r="I20" s="65">
        <f>T11F!I20+T11b!I20+T11a!I20</f>
      </c>
      <c r="J20" s="67">
        <f>T11F!J20+T11E!J20+T11D!J20+T11C!J20+T11b!J20+T11a!J20</f>
      </c>
      <c r="K20" s="1"/>
      <c r="L20" s="1"/>
    </row>
    <row r="21">
      <c r="A21" s="63">
        <v>16</v>
      </c>
      <c r="B21" s="64">
        <f>T11F!B21</f>
      </c>
      <c r="C21" s="65">
        <f>T11F!C21+T11b!C21+T11a!C21</f>
      </c>
      <c r="D21" s="65">
        <f>T11F!D21+T11b!D21+T11a!D21</f>
      </c>
      <c r="E21" s="65">
        <f>T11F!E21+T11b!E21+T11a!E21</f>
      </c>
      <c r="F21" s="65">
        <f>T11F!F21+T11b!F21+T11a!F21</f>
      </c>
      <c r="G21" s="65">
        <f>T11F!G21+T11b!G21+T11a!G21</f>
      </c>
      <c r="H21" s="65">
        <f>T11F!H21+T11b!H21+T11a!H21</f>
      </c>
      <c r="I21" s="65">
        <f>T11F!I21+T11b!I21+T11a!I21</f>
      </c>
      <c r="J21" s="67">
        <f>T11F!J21+T11E!J21+T11D!J21+T11C!J21+T11b!J21+T11a!J21</f>
      </c>
      <c r="K21" s="1"/>
      <c r="L21" s="1"/>
    </row>
    <row r="22">
      <c r="A22" s="63">
        <v>17</v>
      </c>
      <c r="B22" s="64">
        <f>T11F!B22</f>
      </c>
      <c r="C22" s="65">
        <f>T11F!C22+T11b!C22+T11a!C22</f>
      </c>
      <c r="D22" s="65">
        <f>T11F!D22+T11b!D22+T11a!D22</f>
      </c>
      <c r="E22" s="65">
        <f>T11F!E22+T11b!E22+T11a!E22</f>
      </c>
      <c r="F22" s="65">
        <f>T11F!F22+T11b!F22+T11a!F22</f>
      </c>
      <c r="G22" s="65">
        <f>T11F!G22+T11b!G22+T11a!G22</f>
      </c>
      <c r="H22" s="65">
        <f>T11F!H22+T11b!H22+T11a!H22</f>
      </c>
      <c r="I22" s="65">
        <f>T11F!I22+T11b!I22+T11a!I22</f>
      </c>
      <c r="J22" s="67">
        <f>T11F!J22+T11E!J22+T11D!J22+T11C!J22+T11b!J22+T11a!J22</f>
      </c>
      <c r="K22" s="1"/>
      <c r="L22" s="1"/>
    </row>
    <row r="23">
      <c r="A23" s="63">
        <v>18</v>
      </c>
      <c r="B23" s="64">
        <f>T11F!B23</f>
      </c>
      <c r="C23" s="65">
        <f>T11F!C23+T11b!C23+T11a!C23</f>
      </c>
      <c r="D23" s="65">
        <f>T11F!D23+T11b!D23+T11a!D23</f>
      </c>
      <c r="E23" s="65">
        <f>T11F!E23+T11b!E23+T11a!E23</f>
      </c>
      <c r="F23" s="65">
        <f>T11F!F23+T11b!F23+T11a!F23</f>
      </c>
      <c r="G23" s="65">
        <f>T11F!G23+T11b!G23+T11a!G23</f>
      </c>
      <c r="H23" s="65">
        <f>T11F!H23+T11b!H23+T11a!H23</f>
      </c>
      <c r="I23" s="65">
        <f>T11F!I23+T11b!I23+T11a!I23</f>
      </c>
      <c r="J23" s="67">
        <f>T11F!J23+T11E!J23+T11D!J23+T11C!J23+T11b!J23+T11a!J23</f>
      </c>
      <c r="K23" s="1"/>
      <c r="L23" s="1"/>
    </row>
    <row r="24">
      <c r="A24" s="63">
        <v>19</v>
      </c>
      <c r="B24" s="64">
        <f>T11F!B24</f>
      </c>
      <c r="C24" s="65">
        <f>T11F!C24+T11b!C24+T11a!C24</f>
      </c>
      <c r="D24" s="65">
        <f>T11F!D24+T11b!D24+T11a!D24</f>
      </c>
      <c r="E24" s="65">
        <f>T11F!E24+T11b!E24+T11a!E24</f>
      </c>
      <c r="F24" s="65">
        <f>T11F!F24+T11b!F24+T11a!F24</f>
      </c>
      <c r="G24" s="65">
        <f>T11F!G24+T11b!G24+T11a!G24</f>
      </c>
      <c r="H24" s="65">
        <f>T11F!H24+T11b!H24+T11a!H24</f>
      </c>
      <c r="I24" s="65">
        <f>T11F!I24+T11b!I24+T11a!I24</f>
      </c>
      <c r="J24" s="67">
        <f>T11F!J24+T11E!J24+T11D!J24+T11C!J24+T11b!J24+T11a!J24</f>
      </c>
      <c r="K24" s="1"/>
      <c r="L24" s="1"/>
    </row>
    <row r="25">
      <c r="A25" s="63">
        <v>20</v>
      </c>
      <c r="B25" s="64">
        <f>T11F!B25</f>
      </c>
      <c r="C25" s="65">
        <f>T11F!C25+T11b!C25+T11a!C25</f>
      </c>
      <c r="D25" s="65">
        <f>T11F!D25+T11b!D25+T11a!D25</f>
      </c>
      <c r="E25" s="65">
        <f>T11F!E25+T11b!E25+T11a!E25</f>
      </c>
      <c r="F25" s="65">
        <f>T11F!F25+T11b!F25+T11a!F25</f>
      </c>
      <c r="G25" s="65">
        <f>T11F!G25+T11b!G25+T11a!G25</f>
      </c>
      <c r="H25" s="65">
        <f>T11F!H25+T11b!H25+T11a!H25</f>
      </c>
      <c r="I25" s="65">
        <f>T11F!I25+T11b!I25+T11a!I25</f>
      </c>
      <c r="J25" s="67">
        <f>T11F!J25+T11E!J25+T11D!J25+T11C!J25+T11b!J25+T11a!J25</f>
      </c>
      <c r="K25" s="1"/>
      <c r="L25" s="1"/>
    </row>
    <row r="26">
      <c r="A26" s="63">
        <v>21</v>
      </c>
      <c r="B26" s="64">
        <f>T11F!B26</f>
      </c>
      <c r="C26" s="65">
        <f>T11F!C26+T11b!C26+T11a!C26</f>
      </c>
      <c r="D26" s="65">
        <f>T11F!D26+T11b!D26+T11a!D26</f>
      </c>
      <c r="E26" s="65">
        <f>T11F!E26+T11b!E26+T11a!E26</f>
      </c>
      <c r="F26" s="65">
        <f>T11F!F26+T11b!F26+T11a!F26</f>
      </c>
      <c r="G26" s="65">
        <f>T11F!G26+T11b!G26+T11a!G26</f>
      </c>
      <c r="H26" s="65">
        <f>T11F!H26+T11b!H26+T11a!H26</f>
      </c>
      <c r="I26" s="65">
        <f>T11F!I26+T11b!I26+T11a!I26</f>
      </c>
      <c r="J26" s="67">
        <f>T11F!J26+T11E!J26+T11D!J26+T11C!J26+T11b!J26+T11a!J26</f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>
        <f>T11F!B28</f>
      </c>
      <c r="C28" s="65">
        <f>T11F!C28+T11b!C28+T11a!C28</f>
      </c>
      <c r="D28" s="65">
        <f>T11F!D28+T11b!D28+T11a!D28</f>
      </c>
      <c r="E28" s="65">
        <f>T11F!E28+T11b!E28+T11a!E28</f>
      </c>
      <c r="F28" s="65">
        <f>T11F!F28+T11b!F28+T11a!F28</f>
      </c>
      <c r="G28" s="65">
        <f>T11F!G28+T11b!G28+T11a!G28</f>
      </c>
      <c r="H28" s="65">
        <f>T11F!H28+T11b!H28+T11a!H28</f>
      </c>
      <c r="I28" s="65">
        <f>T11F!I28+T11b!I28+T11a!I28</f>
      </c>
      <c r="J28" s="67">
        <f>T11F!J28+T11E!J28+T11D!J28+T11C!J28+T11b!J28+T11a!J28</f>
      </c>
      <c r="K28" s="1"/>
      <c r="L28" s="1"/>
    </row>
    <row r="29">
      <c r="A29" s="63">
        <v>23</v>
      </c>
      <c r="B29" s="64">
        <f>T11F!B29</f>
      </c>
      <c r="C29" s="65">
        <f>T11F!C29+T11b!C29+T11a!C29</f>
      </c>
      <c r="D29" s="65">
        <f>T11F!D29+T11b!D29+T11a!D29</f>
      </c>
      <c r="E29" s="65">
        <f>T11F!E29+T11b!E29+T11a!E29</f>
      </c>
      <c r="F29" s="65">
        <f>T11F!F29+T11b!F29+T11a!F29</f>
      </c>
      <c r="G29" s="65">
        <f>T11F!G29+T11b!G29+T11a!G29</f>
      </c>
      <c r="H29" s="65">
        <f>T11F!H29+T11b!H29+T11a!H29</f>
      </c>
      <c r="I29" s="65">
        <f>T11F!I29+T11b!I29+T11a!I29</f>
      </c>
      <c r="J29" s="67">
        <f>T11F!J29+T11E!J29+T11D!J29+T11C!J29+T11b!J29+T11a!J29</f>
      </c>
      <c r="K29" s="1"/>
      <c r="L29" s="1"/>
    </row>
    <row r="30">
      <c r="A30" s="63">
        <v>24</v>
      </c>
      <c r="B30" s="64">
        <f>T11F!B30</f>
      </c>
      <c r="C30" s="65">
        <f>T11F!C30+T11b!C30+T11a!C30</f>
      </c>
      <c r="D30" s="65">
        <f>T11F!D30+T11b!D30+T11a!D30</f>
      </c>
      <c r="E30" s="65">
        <f>T11F!E30+T11b!E30+T11a!E30</f>
      </c>
      <c r="F30" s="65">
        <f>T11F!F30+T11b!F30+T11a!F30</f>
      </c>
      <c r="G30" s="65">
        <f>T11F!G30+T11b!G30+T11a!G30</f>
      </c>
      <c r="H30" s="65">
        <f>T11F!H30+T11b!H30+T11a!H30</f>
      </c>
      <c r="I30" s="65">
        <f>T11F!I30+T11b!I30+T11a!I30</f>
      </c>
      <c r="J30" s="67">
        <f>T11F!J30+T11E!J30+T11D!J30+T11C!J30+T11b!J30+T11a!J30</f>
      </c>
      <c r="K30" s="1"/>
      <c r="L30" s="1"/>
    </row>
    <row r="31">
      <c r="A31" s="63">
        <v>25</v>
      </c>
      <c r="B31" s="64">
        <f>T11F!B31</f>
      </c>
      <c r="C31" s="65">
        <f>T11F!C31+T11b!C31+T11a!C31</f>
      </c>
      <c r="D31" s="65">
        <f>T11F!D31+T11b!D31+T11a!D31</f>
      </c>
      <c r="E31" s="65">
        <f>T11F!E31+T11b!E31+T11a!E31</f>
      </c>
      <c r="F31" s="65">
        <f>T11F!F31+T11b!F31+T11a!F31</f>
      </c>
      <c r="G31" s="65">
        <f>T11F!G31+T11b!G31+T11a!G31</f>
      </c>
      <c r="H31" s="65">
        <f>T11F!H31+T11b!H31+T11a!H31</f>
      </c>
      <c r="I31" s="65">
        <f>T11F!I31+T11b!I31+T11a!I31</f>
      </c>
      <c r="J31" s="67">
        <f>T11F!J31+T11E!J31+T11D!J31+T11C!J31+T11b!J31+T11a!J31</f>
      </c>
      <c r="K31" s="1"/>
      <c r="L31" s="1"/>
    </row>
    <row r="32">
      <c r="A32" s="63">
        <v>26</v>
      </c>
      <c r="B32" s="64">
        <f>T11F!B32</f>
      </c>
      <c r="C32" s="65">
        <f>T11F!C32+T11b!C32+T11a!C32</f>
      </c>
      <c r="D32" s="65">
        <f>T11F!D32+T11b!D32+T11a!D32</f>
      </c>
      <c r="E32" s="65">
        <f>T11F!E32+T11b!E32+T11a!E32</f>
      </c>
      <c r="F32" s="65">
        <f>T11F!F32+T11b!F32+T11a!F32</f>
      </c>
      <c r="G32" s="65">
        <f>T11F!G32+T11b!G32+T11a!G32</f>
      </c>
      <c r="H32" s="65">
        <f>T11F!H32+T11b!H32+T11a!H32</f>
      </c>
      <c r="I32" s="65">
        <f>T11F!I32+T11b!I32+T11a!I32</f>
      </c>
      <c r="J32" s="67">
        <f>T11F!J32+T11E!J32+T11D!J32+T11C!J32+T11b!J32+T11a!J32</f>
      </c>
      <c r="K32" s="1"/>
      <c r="L32" s="1"/>
    </row>
    <row r="33">
      <c r="A33" s="63">
        <v>27</v>
      </c>
      <c r="B33" s="64">
        <f>T11F!B33</f>
      </c>
      <c r="C33" s="65">
        <f>T11F!C33+T11b!C33+T11a!C33</f>
      </c>
      <c r="D33" s="65">
        <f>T11F!D33+T11b!D33+T11a!D33</f>
      </c>
      <c r="E33" s="65">
        <f>T11F!E33+T11b!E33+T11a!E33</f>
      </c>
      <c r="F33" s="65">
        <f>T11F!F33+T11b!F33+T11a!F33</f>
      </c>
      <c r="G33" s="65">
        <f>T11F!G33+T11b!G33+T11a!G33</f>
      </c>
      <c r="H33" s="65">
        <f>T11F!H33+T11b!H33+T11a!H33</f>
      </c>
      <c r="I33" s="65">
        <f>T11F!I33+T11b!I33+T11a!I33</f>
      </c>
      <c r="J33" s="67">
        <f>T11F!J33+T11E!J33+T11D!J33+T11C!J33+T11b!J33+T11a!J33</f>
      </c>
      <c r="K33" s="1"/>
      <c r="L33" s="1"/>
    </row>
    <row r="34">
      <c r="A34" s="63">
        <v>28</v>
      </c>
      <c r="B34" s="64">
        <f>T11F!B34</f>
      </c>
      <c r="C34" s="65">
        <f>T11F!C34+T11b!C34+T11a!C34</f>
      </c>
      <c r="D34" s="65">
        <f>T11F!D34+T11b!D34+T11a!D34</f>
      </c>
      <c r="E34" s="65">
        <f>T11F!E34+T11b!E34+T11a!E34</f>
      </c>
      <c r="F34" s="65">
        <f>T11F!F34+T11b!F34+T11a!F34</f>
      </c>
      <c r="G34" s="65">
        <f>T11F!G34+T11b!G34+T11a!G34</f>
      </c>
      <c r="H34" s="65">
        <f>T11F!H34+T11b!H34+T11a!H34</f>
      </c>
      <c r="I34" s="65">
        <f>T11F!I34+T11b!I34+T11a!I34</f>
      </c>
      <c r="J34" s="67">
        <f>T11F!J34+T11E!J34+T11D!J34+T11C!J34+T11b!J34+T11a!J34</f>
      </c>
      <c r="K34" s="1"/>
      <c r="L34" s="1"/>
    </row>
    <row r="35">
      <c r="A35" s="63">
        <v>29</v>
      </c>
      <c r="B35" s="64">
        <f>T11F!B35</f>
      </c>
      <c r="C35" s="65">
        <f>T11F!C35+T11b!C35+T11a!C35</f>
      </c>
      <c r="D35" s="65">
        <f>T11F!D35+T11b!D35+T11a!D35</f>
      </c>
      <c r="E35" s="65">
        <f>T11F!E35+T11b!E35+T11a!E35</f>
      </c>
      <c r="F35" s="65">
        <f>T11F!F35+T11b!F35+T11a!F35</f>
      </c>
      <c r="G35" s="65">
        <f>T11F!G35+T11b!G35+T11a!G35</f>
      </c>
      <c r="H35" s="65">
        <f>T11F!H35+T11b!H35+T11a!H35</f>
      </c>
      <c r="I35" s="65">
        <f>T11F!I35+T11b!I35+T11a!I35</f>
      </c>
      <c r="J35" s="67">
        <f>T11F!J35+T11E!J35+T11D!J35+T11C!J35+T11b!J35+T11a!J35</f>
      </c>
      <c r="K35" s="1"/>
      <c r="L35" s="1"/>
    </row>
    <row r="36">
      <c r="A36" s="63">
        <v>30</v>
      </c>
      <c r="B36" s="64">
        <f>T11F!B36</f>
      </c>
      <c r="C36" s="65">
        <f>T11F!C36+T11b!C36+T11a!C36</f>
      </c>
      <c r="D36" s="65">
        <f>T11F!D36+T11b!D36+T11a!D36</f>
      </c>
      <c r="E36" s="65">
        <f>T11F!E36+T11b!E36+T11a!E36</f>
      </c>
      <c r="F36" s="65">
        <f>T11F!F36+T11b!F36+T11a!F36</f>
      </c>
      <c r="G36" s="65">
        <f>T11F!G36+T11b!G36+T11a!G36</f>
      </c>
      <c r="H36" s="65">
        <f>T11F!H36+T11b!H36+T11a!H36</f>
      </c>
      <c r="I36" s="65">
        <f>T11F!I36+T11b!I36+T11a!I36</f>
      </c>
      <c r="J36" s="67">
        <f>T11F!J36+T11E!J36+T11D!J36+T11C!J36+T11b!J36+T11a!J36</f>
      </c>
      <c r="K36" s="1"/>
      <c r="L36" s="1"/>
    </row>
    <row r="37">
      <c r="A37" s="63">
        <v>31</v>
      </c>
      <c r="B37" s="64">
        <f>T11F!B37</f>
      </c>
      <c r="C37" s="65">
        <f>T11F!C37+T11b!C37+T11a!C37</f>
      </c>
      <c r="D37" s="65">
        <f>T11F!D37+T11b!D37+T11a!D37</f>
      </c>
      <c r="E37" s="65">
        <f>T11F!E37+T11b!E37+T11a!E37</f>
      </c>
      <c r="F37" s="65">
        <f>T11F!F37+T11b!F37+T11a!F37</f>
      </c>
      <c r="G37" s="65">
        <f>T11F!G37+T11b!G37+T11a!G37</f>
      </c>
      <c r="H37" s="65">
        <f>T11F!H37+T11b!H37+T11a!H37</f>
      </c>
      <c r="I37" s="65">
        <f>T11F!I37+T11b!I37+T11a!I37</f>
      </c>
      <c r="J37" s="67">
        <f>T11F!J37+T11E!J37+T11D!J37+T11C!J37+T11b!J37+T11a!J37</f>
      </c>
      <c r="K37" s="1"/>
      <c r="L37" s="1"/>
    </row>
    <row r="38">
      <c r="A38" s="63">
        <v>32</v>
      </c>
      <c r="B38" s="64">
        <f>T11F!B38</f>
      </c>
      <c r="C38" s="65">
        <f>T11F!C38+T11b!C38+T11a!C38</f>
      </c>
      <c r="D38" s="65">
        <f>T11F!D38+T11b!D38+T11a!D38</f>
      </c>
      <c r="E38" s="65">
        <f>T11F!E38+T11b!E38+T11a!E38</f>
      </c>
      <c r="F38" s="65">
        <f>T11F!F38+T11b!F38+T11a!F38</f>
      </c>
      <c r="G38" s="65">
        <f>T11F!G38+T11b!G38+T11a!G38</f>
      </c>
      <c r="H38" s="65">
        <f>T11F!H38+T11b!H38+T11a!H38</f>
      </c>
      <c r="I38" s="65">
        <f>T11F!I38+T11b!I38+T11a!I38</f>
      </c>
      <c r="J38" s="67">
        <f>T11F!J38+T11E!J38+T11D!J38+T11C!J38+T11b!J38+T11a!J38</f>
      </c>
      <c r="K38" s="1"/>
      <c r="L38" s="1"/>
    </row>
    <row r="39">
      <c r="A39" s="63">
        <v>33</v>
      </c>
      <c r="B39" s="64">
        <f>T11F!B39</f>
      </c>
      <c r="C39" s="65">
        <f>T11F!C39+T11b!C39+T11a!C39</f>
      </c>
      <c r="D39" s="65">
        <f>T11F!D39+T11b!D39+T11a!D39</f>
      </c>
      <c r="E39" s="65">
        <f>T11F!E39+T11b!E39+T11a!E39</f>
      </c>
      <c r="F39" s="65">
        <f>T11F!F39+T11b!F39+T11a!F39</f>
      </c>
      <c r="G39" s="65">
        <f>T11F!G39+T11b!G39+T11a!G39</f>
      </c>
      <c r="H39" s="65">
        <f>T11F!H39+T11b!H39+T11a!H39</f>
      </c>
      <c r="I39" s="65">
        <f>T11F!I39+T11b!I39+T11a!I39</f>
      </c>
      <c r="J39" s="67">
        <f>T11F!J39+T11E!J39+T11D!J39+T11C!J39+T11b!J39+T11a!J39</f>
      </c>
      <c r="K39" s="1"/>
      <c r="L39" s="1"/>
    </row>
    <row r="40">
      <c r="A40" s="63">
        <v>34</v>
      </c>
      <c r="B40" s="64">
        <f>T11F!B40</f>
      </c>
      <c r="C40" s="65">
        <f>T11F!C40+T11b!C40+T11a!C40</f>
      </c>
      <c r="D40" s="65">
        <f>T11F!D40+T11b!D40+T11a!D40</f>
      </c>
      <c r="E40" s="65">
        <f>T11F!E40+T11b!E40+T11a!E40</f>
      </c>
      <c r="F40" s="65">
        <f>T11F!F40+T11b!F40+T11a!F40</f>
      </c>
      <c r="G40" s="65">
        <f>T11F!G40+T11b!G40+T11a!G40</f>
      </c>
      <c r="H40" s="65">
        <f>T11F!H40+T11b!H40+T11a!H40</f>
      </c>
      <c r="I40" s="65">
        <f>T11F!I40+T11b!I40+T11a!I40</f>
      </c>
      <c r="J40" s="67">
        <f>T11F!J40+T11E!J40+T11D!J40+T11C!J40+T11b!J40+T11a!J40</f>
      </c>
      <c r="K40" s="1"/>
      <c r="L40" s="1"/>
    </row>
    <row r="41">
      <c r="A41" s="63">
        <v>35</v>
      </c>
      <c r="B41" s="64">
        <f>T11F!B41</f>
      </c>
      <c r="C41" s="65">
        <f>T11F!C41+T11b!C41+T11a!C41</f>
      </c>
      <c r="D41" s="65">
        <f>T11F!D41+T11b!D41+T11a!D41</f>
      </c>
      <c r="E41" s="65">
        <f>T11F!E41+T11b!E41+T11a!E41</f>
      </c>
      <c r="F41" s="65">
        <f>T11F!F41+T11b!F41+T11a!F41</f>
      </c>
      <c r="G41" s="65">
        <f>T11F!G41+T11b!G41+T11a!G41</f>
      </c>
      <c r="H41" s="65">
        <f>T11F!H41+T11b!H41+T11a!H41</f>
      </c>
      <c r="I41" s="65">
        <f>T11F!I41+T11b!I41+T11a!I41</f>
      </c>
      <c r="J41" s="67">
        <f>T11F!J41+T11E!J41+T11D!J41+T11C!J41+T11b!J41+T11a!J41</f>
      </c>
      <c r="K41" s="1"/>
      <c r="L41" s="1"/>
    </row>
    <row r="42">
      <c r="A42" s="63">
        <v>36</v>
      </c>
      <c r="B42" s="64">
        <f>T11F!B42</f>
      </c>
      <c r="C42" s="65">
        <f>T11F!C42+T11b!C42+T11a!C42</f>
      </c>
      <c r="D42" s="65">
        <f>T11F!D42+T11b!D42+T11a!D42</f>
      </c>
      <c r="E42" s="65">
        <f>T11F!E42+T11b!E42+T11a!E42</f>
      </c>
      <c r="F42" s="65">
        <f>T11F!F42+T11b!F42+T11a!F42</f>
      </c>
      <c r="G42" s="65">
        <f>T11F!G42+T11b!G42+T11a!G42</f>
      </c>
      <c r="H42" s="65">
        <f>T11F!H42+T11b!H42+T11a!H42</f>
      </c>
      <c r="I42" s="65">
        <f>T11F!I42+T11b!I42+T11a!I42</f>
      </c>
      <c r="J42" s="67">
        <f>T11F!J42+T11E!J42+T11D!J42+T11C!J42+T11b!J42+T11a!J42</f>
      </c>
      <c r="K42" s="1"/>
      <c r="L42" s="1"/>
    </row>
    <row r="43">
      <c r="A43" s="63">
        <v>37</v>
      </c>
      <c r="B43" s="64">
        <f>T11F!B43</f>
      </c>
      <c r="C43" s="65">
        <f>T11F!C43+T11b!C43+T11a!C43</f>
      </c>
      <c r="D43" s="65">
        <f>T11F!D43+T11b!D43+T11a!D43</f>
      </c>
      <c r="E43" s="65">
        <f>T11F!E43+T11b!E43+T11a!E43</f>
      </c>
      <c r="F43" s="65">
        <f>T11F!F43+T11b!F43+T11a!F43</f>
      </c>
      <c r="G43" s="65">
        <f>T11F!G43+T11b!G43+T11a!G43</f>
      </c>
      <c r="H43" s="65">
        <f>T11F!H43+T11b!H43+T11a!H43</f>
      </c>
      <c r="I43" s="65">
        <f>T11F!I43+T11b!I43+T11a!I43</f>
      </c>
      <c r="J43" s="67">
        <f>T11F!J43+T11E!J43+T11D!J43+T11C!J43+T11b!J43+T11a!J43</f>
      </c>
      <c r="K43" s="1"/>
      <c r="L43" s="1"/>
    </row>
    <row r="44">
      <c r="A44" s="63">
        <v>38</v>
      </c>
      <c r="B44" s="64">
        <f>T11F!B44</f>
      </c>
      <c r="C44" s="65">
        <f>T11F!C44+T11b!C44+T11a!C44</f>
      </c>
      <c r="D44" s="65">
        <f>T11F!D44+T11b!D44+T11a!D44</f>
      </c>
      <c r="E44" s="65">
        <f>T11F!E44+T11b!E44+T11a!E44</f>
      </c>
      <c r="F44" s="65">
        <f>T11F!F44+T11b!F44+T11a!F44</f>
      </c>
      <c r="G44" s="65">
        <f>T11F!G44+T11b!G44+T11a!G44</f>
      </c>
      <c r="H44" s="65">
        <f>T11F!H44+T11b!H44+T11a!H44</f>
      </c>
      <c r="I44" s="65">
        <f>T11F!I44+T11b!I44+T11a!I44</f>
      </c>
      <c r="J44" s="67">
        <f>T11F!J44+T11E!J44+T11D!J44+T11C!J44+T11b!J44+T11a!J44</f>
      </c>
      <c r="K44" s="1"/>
      <c r="L44" s="1"/>
    </row>
    <row r="45">
      <c r="A45" s="63">
        <v>39</v>
      </c>
      <c r="B45" s="64">
        <f>T11F!B45</f>
      </c>
      <c r="C45" s="65">
        <f>T11F!C45+T11b!C45+T11a!C45</f>
      </c>
      <c r="D45" s="65">
        <f>T11F!D45+T11b!D45+T11a!D45</f>
      </c>
      <c r="E45" s="65">
        <f>T11F!E45+T11b!E45+T11a!E45</f>
      </c>
      <c r="F45" s="65">
        <f>T11F!F45+T11b!F45+T11a!F45</f>
      </c>
      <c r="G45" s="65">
        <f>T11F!G45+T11b!G45+T11a!G45</f>
      </c>
      <c r="H45" s="65">
        <f>T11F!H45+T11b!H45+T11a!H45</f>
      </c>
      <c r="I45" s="65">
        <f>T11F!I45+T11b!I45+T11a!I45</f>
      </c>
      <c r="J45" s="67">
        <f>T11F!J45+T11E!J45+T11D!J45+T11C!J45+T11b!J45+T11a!J45</f>
      </c>
      <c r="K45" s="1"/>
      <c r="L45" s="1"/>
    </row>
    <row r="46">
      <c r="A46" s="63">
        <v>40</v>
      </c>
      <c r="B46" s="64">
        <f>T11F!B46</f>
      </c>
      <c r="C46" s="65">
        <f>T11F!C46+T11b!C46+T11a!C46</f>
      </c>
      <c r="D46" s="65">
        <f>T11F!D46+T11b!D46+T11a!D46</f>
      </c>
      <c r="E46" s="65">
        <f>T11F!E46+T11b!E46+T11a!E46</f>
      </c>
      <c r="F46" s="65">
        <f>T11F!F46+T11b!F46+T11a!F46</f>
      </c>
      <c r="G46" s="65">
        <f>T11F!G46+T11b!G46+T11a!G46</f>
      </c>
      <c r="H46" s="65">
        <f>T11F!H46+T11b!H46+T11a!H46</f>
      </c>
      <c r="I46" s="65">
        <f>T11F!I46+T11b!I46+T11a!I46</f>
      </c>
      <c r="J46" s="67">
        <f>T11F!J46+T11E!J46+T11D!J46+T11C!J46+T11b!J46+T11a!J46</f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>
        <f>T11F!B48</f>
      </c>
      <c r="C48" s="65">
        <f>T11F!C48+T11b!C48+T11a!C48</f>
      </c>
      <c r="D48" s="65">
        <f>T11F!D48+T11b!D48+T11a!D48</f>
      </c>
      <c r="E48" s="65">
        <f>T11F!E48+T11b!E48+T11a!E48</f>
      </c>
      <c r="F48" s="65">
        <f>T11F!F48+T11b!F48+T11a!F48</f>
      </c>
      <c r="G48" s="65">
        <f>T11F!G48+T11b!G48+T11a!G48</f>
      </c>
      <c r="H48" s="65">
        <f>T11F!H48+T11b!H48+T11a!H48</f>
      </c>
      <c r="I48" s="65">
        <f>T11F!I48+T11b!I48+T11a!I48</f>
      </c>
      <c r="J48" s="67">
        <f>T11F!J48+T11E!J48+T11D!J48+T11C!J48+T11b!J48+T11a!J48</f>
      </c>
      <c r="K48" s="1"/>
      <c r="L48" s="1"/>
    </row>
    <row r="49">
      <c r="A49" s="68">
        <v>42</v>
      </c>
      <c r="B49" s="64">
        <f>T11F!B49</f>
      </c>
      <c r="C49" s="65">
        <f>T11F!C49+T11b!C49+T11a!C49</f>
      </c>
      <c r="D49" s="65">
        <f>T11F!D49+T11b!D49+T11a!D49</f>
      </c>
      <c r="E49" s="65">
        <f>T11F!E49+T11b!E49+T11a!E49</f>
      </c>
      <c r="F49" s="65">
        <f>T11F!F49+T11b!F49+T11a!F49</f>
      </c>
      <c r="G49" s="65">
        <f>T11F!G49+T11b!G49+T11a!G49</f>
      </c>
      <c r="H49" s="65">
        <f>T11F!H49+T11b!H49+T11a!H49</f>
      </c>
      <c r="I49" s="65">
        <f>T11F!I49+T11b!I49+T11a!I49</f>
      </c>
      <c r="J49" s="67">
        <f>T11F!J49+T11E!J49+T11D!J49+T11C!J49+T11b!J49+T11a!J49</f>
      </c>
      <c r="K49" s="1"/>
      <c r="L49" s="1"/>
    </row>
    <row r="50">
      <c r="A50" s="68">
        <v>43</v>
      </c>
      <c r="B50" s="64">
        <f>T11F!B50</f>
      </c>
      <c r="C50" s="65">
        <f>T11F!C50+T11b!C50+T11a!C50</f>
      </c>
      <c r="D50" s="65">
        <f>T11F!D50+T11b!D50+T11a!D50</f>
      </c>
      <c r="E50" s="65">
        <f>T11F!E50+T11b!E50+T11a!E50</f>
      </c>
      <c r="F50" s="65">
        <f>T11F!F50+T11b!F50+T11a!F50</f>
      </c>
      <c r="G50" s="65">
        <f>T11F!G50+T11b!G50+T11a!G50</f>
      </c>
      <c r="H50" s="65">
        <f>T11F!H50+T11b!H50+T11a!H50</f>
      </c>
      <c r="I50" s="65">
        <f>T11F!I50+T11b!I50+T11a!I50</f>
      </c>
      <c r="J50" s="67">
        <f>T11F!J50+T11E!J50+T11D!J50+T11C!J50+T11b!J50+T11a!J50</f>
      </c>
      <c r="K50" s="1"/>
      <c r="L50" s="1"/>
    </row>
    <row r="51">
      <c r="A51" s="68">
        <v>44</v>
      </c>
      <c r="B51" s="64">
        <f>T11F!B51</f>
      </c>
      <c r="C51" s="65">
        <f>T11F!C51+T11b!C51+T11a!C51</f>
      </c>
      <c r="D51" s="65">
        <f>T11F!D51+T11b!D51+T11a!D51</f>
      </c>
      <c r="E51" s="65">
        <f>T11F!E51+T11b!E51+T11a!E51</f>
      </c>
      <c r="F51" s="65">
        <f>T11F!F51+T11b!F51+T11a!F51</f>
      </c>
      <c r="G51" s="65">
        <f>T11F!G51+T11b!G51+T11a!G51</f>
      </c>
      <c r="H51" s="65">
        <f>T11F!H51+T11b!H51+T11a!H51</f>
      </c>
      <c r="I51" s="65">
        <f>T11F!I51+T11b!I51+T11a!I51</f>
      </c>
      <c r="J51" s="67">
        <f>T11F!J51+T11E!J51+T11D!J51+T11C!J51+T11b!J51+T11a!J51</f>
      </c>
      <c r="K51" s="1"/>
      <c r="L51" s="1"/>
    </row>
    <row r="52">
      <c r="A52" s="68">
        <v>45</v>
      </c>
      <c r="B52" s="64">
        <f>T11F!B52</f>
      </c>
      <c r="C52" s="65">
        <f>T11F!C52+T11b!C52+T11a!C52</f>
      </c>
      <c r="D52" s="65">
        <f>T11F!D52+T11b!D52+T11a!D52</f>
      </c>
      <c r="E52" s="65">
        <f>T11F!E52+T11b!E52+T11a!E52</f>
      </c>
      <c r="F52" s="65">
        <f>T11F!F52+T11b!F52+T11a!F52</f>
      </c>
      <c r="G52" s="65">
        <f>T11F!G52+T11b!G52+T11a!G52</f>
      </c>
      <c r="H52" s="65">
        <f>T11F!H52+T11b!H52+T11a!H52</f>
      </c>
      <c r="I52" s="65">
        <f>T11F!I52+T11b!I52+T11a!I52</f>
      </c>
      <c r="J52" s="67">
        <f>T11F!J52+T11E!J52+T11D!J52+T11C!J52+T11b!J52+T11a!J52</f>
      </c>
      <c r="K52" s="1"/>
      <c r="L52" s="1"/>
    </row>
    <row r="53">
      <c r="A53" s="68">
        <v>46</v>
      </c>
      <c r="B53" s="64">
        <f>T11F!B53</f>
      </c>
      <c r="C53" s="65">
        <f>T11F!C53+T11b!C53+T11a!C53</f>
      </c>
      <c r="D53" s="65">
        <f>T11F!D53+T11b!D53+T11a!D53</f>
      </c>
      <c r="E53" s="65">
        <f>T11F!E53+T11b!E53+T11a!E53</f>
      </c>
      <c r="F53" s="65">
        <f>T11F!F53+T11b!F53+T11a!F53</f>
      </c>
      <c r="G53" s="65">
        <f>T11F!G53+T11b!G53+T11a!G53</f>
      </c>
      <c r="H53" s="65">
        <f>T11F!H53+T11b!H53+T11a!H53</f>
      </c>
      <c r="I53" s="65">
        <f>T11F!I53+T11b!I53+T11a!I53</f>
      </c>
      <c r="J53" s="67">
        <f>T11F!J53+T11E!J53+T11D!J53+T11C!J53+T11b!J53+T11a!J53</f>
      </c>
      <c r="K53" s="1"/>
      <c r="L53" s="1"/>
    </row>
    <row r="54">
      <c r="A54" s="68">
        <v>47</v>
      </c>
      <c r="B54" s="64">
        <f>T11F!B54</f>
      </c>
      <c r="C54" s="65">
        <f>T11F!C54+T11b!C54+T11a!C54</f>
      </c>
      <c r="D54" s="65">
        <f>T11F!D54+T11b!D54+T11a!D54</f>
      </c>
      <c r="E54" s="65">
        <f>T11F!E54+T11b!E54+T11a!E54</f>
      </c>
      <c r="F54" s="65">
        <f>T11F!F54+T11b!F54+T11a!F54</f>
      </c>
      <c r="G54" s="65">
        <f>T11F!G54+T11b!G54+T11a!G54</f>
      </c>
      <c r="H54" s="65">
        <f>T11F!H54+T11b!H54+T11a!H54</f>
      </c>
      <c r="I54" s="65">
        <f>T11F!I54+T11b!I54+T11a!I54</f>
      </c>
      <c r="J54" s="67">
        <f>T11F!J54+T11E!J54+T11D!J54+T11C!J54+T11b!J54+T11a!J54</f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>
        <f>T11F!B56</f>
      </c>
      <c r="C56" s="65">
        <f>T11F!C56+T11b!C56+T11a!C56</f>
      </c>
      <c r="D56" s="65">
        <f>T11F!D56+T11b!D56+T11a!D56</f>
      </c>
      <c r="E56" s="65">
        <f>T11F!E56+T11b!E56+T11a!E56</f>
      </c>
      <c r="F56" s="65">
        <f>T11F!F56+T11b!F56+T11a!F56</f>
      </c>
      <c r="G56" s="65">
        <f>T11F!G56+T11b!G56+T11a!G56</f>
      </c>
      <c r="H56" s="65">
        <f>T11F!H56+T11b!H56+T11a!H56</f>
      </c>
      <c r="I56" s="65">
        <f>T11F!I56+T11b!I56+T11a!I56</f>
      </c>
      <c r="J56" s="67">
        <f>T11F!J56+T11E!J56+T11D!J56+T11C!J56+T11b!J56+T11a!J56</f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64">
        <f>T11F!B58</f>
      </c>
      <c r="C58" s="65">
        <f>T11F!C58+T11b!C58+T11a!C58</f>
      </c>
      <c r="D58" s="65">
        <f>T11F!D58+T11b!D58+T11a!D58</f>
      </c>
      <c r="E58" s="65">
        <f>T11F!E58+T11b!E58+T11a!E58</f>
      </c>
      <c r="F58" s="65">
        <f>T11F!F58+T11b!F58+T11a!F58</f>
      </c>
      <c r="G58" s="65">
        <f>T11F!G58+T11b!G58+T11a!G58</f>
      </c>
      <c r="H58" s="65">
        <f>T11F!H58+T11b!H58+T11a!H58</f>
      </c>
      <c r="I58" s="65">
        <f>T11F!I58+T11b!I58+T11a!I58</f>
      </c>
      <c r="J58" s="67">
        <f>T11F!J58+T11E!J58+T11D!J58+T11C!J58+T11b!J58+T11a!J58</f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64">
        <f>T11F!B59</f>
      </c>
      <c r="C59" s="65">
        <f>T11F!C59+T11b!C59+T11a!C59</f>
      </c>
      <c r="D59" s="65">
        <f>T11F!D59+T11b!D59+T11a!D59</f>
      </c>
      <c r="E59" s="65">
        <f>T11F!E59+T11b!E59+T11a!E59</f>
      </c>
      <c r="F59" s="65">
        <f>T11F!F59+T11b!F59+T11a!F59</f>
      </c>
      <c r="G59" s="65">
        <f>T11F!G59+T11b!G59+T11a!G59</f>
      </c>
      <c r="H59" s="65">
        <f>T11F!H59+T11b!H59+T11a!H59</f>
      </c>
      <c r="I59" s="65">
        <f>T11F!I59+T11b!I59+T11a!I59</f>
      </c>
      <c r="J59" s="67">
        <f>T11F!J59+T11E!J59+T11D!J59+T11C!J59+T11b!J59+T11a!J59</f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64">
        <f>T11F!B60</f>
      </c>
      <c r="C60" s="65">
        <f>T11F!C60+T11b!C60+T11a!C60</f>
      </c>
      <c r="D60" s="65">
        <f>T11F!D60+T11b!D60+T11a!D60</f>
      </c>
      <c r="E60" s="65">
        <f>T11F!E60+T11b!E60+T11a!E60</f>
      </c>
      <c r="F60" s="65">
        <f>T11F!F60+T11b!F60+T11a!F60</f>
      </c>
      <c r="G60" s="65">
        <f>T11F!G60+T11b!G60+T11a!G60</f>
      </c>
      <c r="H60" s="65">
        <f>T11F!H60+T11b!H60+T11a!H60</f>
      </c>
      <c r="I60" s="65">
        <f>T11F!I60+T11b!I60+T11a!I60</f>
      </c>
      <c r="J60" s="67">
        <f>T11F!J60+T11E!J60+T11D!J60+T11C!J60+T11b!J60+T11a!J60</f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64">
        <f>T11F!B61</f>
      </c>
      <c r="C61" s="65">
        <f>T11F!C61+T11b!C61+T11a!C61</f>
      </c>
      <c r="D61" s="65">
        <f>T11F!D61+T11b!D61+T11a!D61</f>
      </c>
      <c r="E61" s="65">
        <f>T11F!E61+T11b!E61+T11a!E61</f>
      </c>
      <c r="F61" s="65">
        <f>T11F!F61+T11b!F61+T11a!F61</f>
      </c>
      <c r="G61" s="65">
        <f>T11F!G61+T11b!G61+T11a!G61</f>
      </c>
      <c r="H61" s="65">
        <f>T11F!H61+T11b!H61+T11a!H61</f>
      </c>
      <c r="I61" s="65">
        <f>T11F!I61+T11b!I61+T11a!I61</f>
      </c>
      <c r="J61" s="67">
        <f>T11F!J61+T11E!J61+T11D!J61+T11C!J61+T11b!J61+T11a!J61</f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64">
        <f>T11F!B62</f>
      </c>
      <c r="C62" s="65">
        <f>T11F!C62+T11b!C62+T11a!C62</f>
      </c>
      <c r="D62" s="65">
        <f>T11F!D62+T11b!D62+T11a!D62</f>
      </c>
      <c r="E62" s="65">
        <f>T11F!E62+T11b!E62+T11a!E62</f>
      </c>
      <c r="F62" s="65">
        <f>T11F!F62+T11b!F62+T11a!F62</f>
      </c>
      <c r="G62" s="65">
        <f>T11F!G62+T11b!G62+T11a!G62</f>
      </c>
      <c r="H62" s="65">
        <f>T11F!H62+T11b!H62+T11a!H62</f>
      </c>
      <c r="I62" s="65">
        <f>T11F!I62+T11b!I62+T11a!I62</f>
      </c>
      <c r="J62" s="67">
        <f>T11F!J62+T11E!J62+T11D!J62+T11C!J62+T11b!J62+T11a!J62</f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64">
        <f>T11F!B63</f>
      </c>
      <c r="C63" s="65">
        <f>T11F!C63+T11b!C63+T11a!C63</f>
      </c>
      <c r="D63" s="65">
        <f>T11F!D63+T11b!D63+T11a!D63</f>
      </c>
      <c r="E63" s="65">
        <f>T11F!E63+T11b!E63+T11a!E63</f>
      </c>
      <c r="F63" s="65">
        <f>T11F!F63+T11b!F63+T11a!F63</f>
      </c>
      <c r="G63" s="65">
        <f>T11F!G63+T11b!G63+T11a!G63</f>
      </c>
      <c r="H63" s="65">
        <f>T11F!H63+T11b!H63+T11a!H63</f>
      </c>
      <c r="I63" s="65">
        <f>T11F!I63+T11b!I63+T11a!I63</f>
      </c>
      <c r="J63" s="67">
        <f>T11F!J63+T11E!J63+T11D!J63+T11C!J63+T11b!J63+T11a!J63</f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64">
        <f>T11F!B64</f>
      </c>
      <c r="C64" s="65">
        <f>T11F!C64+T11b!C64+T11a!C64</f>
      </c>
      <c r="D64" s="65">
        <f>T11F!D64+T11b!D64+T11a!D64</f>
      </c>
      <c r="E64" s="65">
        <f>T11F!E64+T11b!E64+T11a!E64</f>
      </c>
      <c r="F64" s="65">
        <f>T11F!F64+T11b!F64+T11a!F64</f>
      </c>
      <c r="G64" s="65">
        <f>T11F!G64+T11b!G64+T11a!G64</f>
      </c>
      <c r="H64" s="65">
        <f>T11F!H64+T11b!H64+T11a!H64</f>
      </c>
      <c r="I64" s="65">
        <f>T11F!I64+T11b!I64+T11a!I64</f>
      </c>
      <c r="J64" s="67">
        <f>T11F!J64+T11E!J64+T11D!J64+T11C!J64+T11b!J64+T11a!J64</f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64">
        <f>T11F!B65</f>
      </c>
      <c r="C65" s="65">
        <f>T11F!C65+T11b!C65+T11a!C65</f>
      </c>
      <c r="D65" s="65">
        <f>T11F!D65+T11b!D65+T11a!D65</f>
      </c>
      <c r="E65" s="65">
        <f>T11F!E65+T11b!E65+T11a!E65</f>
      </c>
      <c r="F65" s="65">
        <f>T11F!F65+T11b!F65+T11a!F65</f>
      </c>
      <c r="G65" s="65">
        <f>T11F!G65+T11b!G65+T11a!G65</f>
      </c>
      <c r="H65" s="65">
        <f>T11F!H65+T11b!H65+T11a!H65</f>
      </c>
      <c r="I65" s="65">
        <f>T11F!I65+T11b!I65+T11a!I65</f>
      </c>
      <c r="J65" s="67">
        <f>T11F!J65+T11E!J65+T11D!J65+T11C!J65+T11b!J65+T11a!J65</f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7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27"/>
  <sheetViews>
    <sheetView topLeftCell="A48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31.5703125" customWidth="1" style="4"/>
    <col min="3" max="7" width="13.28515625" customWidth="1" style="15"/>
    <col min="8" max="9" width="13.28515625" customWidth="1" style="16"/>
    <col min="10" max="10" width="13.28515625" customWidth="1" style="15"/>
    <col min="11" max="11" width="5.285156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46" customFormat="1">
      <c r="A1" s="45" t="s">
        <v>101</v>
      </c>
      <c r="B1" s="45"/>
      <c r="C1" s="5" t="s">
        <v>91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ht="18.75" customHeight="1" s="50" customFormat="1">
      <c r="A2" s="111">
        <f>T11O!A2</f>
      </c>
      <c r="B2" s="111"/>
      <c r="C2" s="111"/>
      <c r="D2" s="111"/>
      <c r="E2" s="111"/>
      <c r="F2" s="111"/>
      <c r="G2" s="111"/>
      <c r="H2" s="111"/>
      <c r="I2" s="111"/>
      <c r="J2" s="111"/>
      <c r="K2" s="48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</row>
    <row r="3" ht="16.5" customHeight="1" s="32" customFormat="1">
      <c r="A3" s="90" t="s">
        <v>3</v>
      </c>
      <c r="B3" s="92" t="s">
        <v>4</v>
      </c>
      <c r="C3" s="94" t="s">
        <v>102</v>
      </c>
      <c r="D3" s="94"/>
      <c r="E3" s="94"/>
      <c r="F3" s="94"/>
      <c r="G3" s="94"/>
      <c r="H3" s="94"/>
      <c r="I3" s="94"/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8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5.75" customHeight="1" s="33" customFormat="1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 t="s">
        <v>22</v>
      </c>
      <c r="C6" s="65">
        <v>2.87</v>
      </c>
      <c r="D6" s="65">
        <v>2.87</v>
      </c>
      <c r="E6" s="65">
        <v>2.02</v>
      </c>
      <c r="F6" s="65">
        <v>0.3</v>
      </c>
      <c r="G6" s="65">
        <v>13.84</v>
      </c>
      <c r="H6" s="66">
        <v>1.92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3.28</v>
      </c>
      <c r="D8" s="65">
        <v>2.05</v>
      </c>
      <c r="E8" s="65">
        <v>7.92</v>
      </c>
      <c r="F8" s="65">
        <v>3.57</v>
      </c>
      <c r="G8" s="65">
        <v>33.36</v>
      </c>
      <c r="H8" s="66">
        <v>3.57</v>
      </c>
      <c r="I8" s="66">
        <v>99.32</v>
      </c>
      <c r="J8" s="67">
        <v>3.13</v>
      </c>
      <c r="K8" s="1"/>
      <c r="L8" s="1"/>
    </row>
    <row r="9">
      <c r="A9" s="63">
        <v>4</v>
      </c>
      <c r="B9" s="64" t="s">
        <v>25</v>
      </c>
      <c r="C9" s="65">
        <v>2.3</v>
      </c>
      <c r="D9" s="65">
        <v>6.19</v>
      </c>
      <c r="E9" s="65">
        <v>3.38</v>
      </c>
      <c r="F9" s="65">
        <v>2.17</v>
      </c>
      <c r="G9" s="65">
        <v>43.22</v>
      </c>
      <c r="H9" s="66">
        <v>7.84</v>
      </c>
      <c r="I9" s="66">
        <v>7.31</v>
      </c>
      <c r="J9" s="67">
        <v>1.41</v>
      </c>
      <c r="K9" s="1"/>
      <c r="L9" s="1"/>
    </row>
    <row r="10">
      <c r="A10" s="63">
        <v>5</v>
      </c>
      <c r="B10" s="64" t="s">
        <v>26</v>
      </c>
      <c r="C10" s="65">
        <v>2.06</v>
      </c>
      <c r="D10" s="65">
        <v>6.21</v>
      </c>
      <c r="E10" s="65">
        <v>2.74</v>
      </c>
      <c r="F10" s="65">
        <v>8.45</v>
      </c>
      <c r="G10" s="65">
        <v>9.82</v>
      </c>
      <c r="H10" s="66">
        <v>25.43</v>
      </c>
      <c r="I10" s="66">
        <v>9.82</v>
      </c>
      <c r="J10" s="67">
        <v>25.43</v>
      </c>
      <c r="K10" s="1"/>
      <c r="L10" s="1"/>
    </row>
    <row r="11">
      <c r="A11" s="63">
        <v>6</v>
      </c>
      <c r="B11" s="64" t="s">
        <v>27</v>
      </c>
      <c r="C11" s="65">
        <v>0.82</v>
      </c>
      <c r="D11" s="65">
        <v>1.73</v>
      </c>
      <c r="E11" s="65">
        <v>0.83</v>
      </c>
      <c r="F11" s="65">
        <v>0.66</v>
      </c>
      <c r="G11" s="65">
        <v>9.32</v>
      </c>
      <c r="H11" s="66">
        <v>4.8</v>
      </c>
      <c r="I11" s="66">
        <v>3.54</v>
      </c>
      <c r="J11" s="67">
        <v>2.02</v>
      </c>
      <c r="K11" s="1"/>
      <c r="L11" s="1"/>
    </row>
    <row r="12">
      <c r="A12" s="63">
        <v>7</v>
      </c>
      <c r="B12" s="64" t="s">
        <v>28</v>
      </c>
      <c r="C12" s="65">
        <v>5.87</v>
      </c>
      <c r="D12" s="65">
        <v>2.96</v>
      </c>
      <c r="E12" s="65">
        <v>4.9</v>
      </c>
      <c r="F12" s="65">
        <v>0.92</v>
      </c>
      <c r="G12" s="65">
        <v>25.6</v>
      </c>
      <c r="H12" s="66">
        <v>0.92</v>
      </c>
      <c r="I12" s="66">
        <v>18.64</v>
      </c>
      <c r="J12" s="67">
        <v>1.34</v>
      </c>
      <c r="K12" s="1"/>
      <c r="L12" s="1"/>
    </row>
    <row r="13">
      <c r="A13" s="63">
        <v>8</v>
      </c>
      <c r="B13" s="64" t="s">
        <v>29</v>
      </c>
      <c r="C13" s="65">
        <v>0.19</v>
      </c>
      <c r="D13" s="65">
        <v>0.43</v>
      </c>
      <c r="E13" s="65">
        <v>0.21</v>
      </c>
      <c r="F13" s="65">
        <v>0.33</v>
      </c>
      <c r="G13" s="65">
        <v>8.07</v>
      </c>
      <c r="H13" s="66">
        <v>6.63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0.01</v>
      </c>
      <c r="D15" s="65">
        <v>0.49</v>
      </c>
      <c r="E15" s="65">
        <v>0.44</v>
      </c>
      <c r="F15" s="65">
        <v>17.46</v>
      </c>
      <c r="G15" s="65">
        <v>1.4</v>
      </c>
      <c r="H15" s="66">
        <v>17.46</v>
      </c>
      <c r="I15" s="66">
        <v>31.3</v>
      </c>
      <c r="J15" s="67">
        <v>5.26</v>
      </c>
      <c r="K15" s="1"/>
      <c r="L15" s="1"/>
    </row>
    <row r="16">
      <c r="A16" s="63">
        <v>11</v>
      </c>
      <c r="B16" s="64" t="s">
        <v>32</v>
      </c>
      <c r="C16" s="65">
        <v>0.43</v>
      </c>
      <c r="D16" s="65">
        <v>5.48</v>
      </c>
      <c r="E16" s="65">
        <v>0</v>
      </c>
      <c r="F16" s="65">
        <v>0</v>
      </c>
      <c r="G16" s="65">
        <v>2.13</v>
      </c>
      <c r="H16" s="66">
        <v>0</v>
      </c>
      <c r="I16" s="66">
        <v>3.79</v>
      </c>
      <c r="J16" s="67">
        <v>3.95</v>
      </c>
      <c r="K16" s="1"/>
      <c r="L16" s="1"/>
    </row>
    <row r="17">
      <c r="A17" s="63">
        <v>12</v>
      </c>
      <c r="B17" s="64" t="s">
        <v>33</v>
      </c>
      <c r="C17" s="65">
        <v>2.43</v>
      </c>
      <c r="D17" s="65">
        <v>11.88</v>
      </c>
      <c r="E17" s="65">
        <v>6.03</v>
      </c>
      <c r="F17" s="65">
        <v>2.38</v>
      </c>
      <c r="G17" s="65">
        <v>15.75</v>
      </c>
      <c r="H17" s="66">
        <v>7.76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19.54</v>
      </c>
      <c r="D18" s="65">
        <v>24.64</v>
      </c>
      <c r="E18" s="65">
        <v>1.21</v>
      </c>
      <c r="F18" s="65">
        <v>17.79</v>
      </c>
      <c r="G18" s="65">
        <v>0.62</v>
      </c>
      <c r="H18" s="66">
        <v>16.76</v>
      </c>
      <c r="I18" s="66">
        <v>5.04</v>
      </c>
      <c r="J18" s="67">
        <v>5.03</v>
      </c>
      <c r="K18" s="1"/>
      <c r="L18" s="1"/>
    </row>
    <row r="19">
      <c r="A19" s="63">
        <v>14</v>
      </c>
      <c r="B19" s="64" t="s">
        <v>35</v>
      </c>
      <c r="C19" s="65">
        <v>7.39</v>
      </c>
      <c r="D19" s="65">
        <v>2.27</v>
      </c>
      <c r="E19" s="65">
        <v>7.09</v>
      </c>
      <c r="F19" s="65">
        <v>0.88</v>
      </c>
      <c r="G19" s="65">
        <v>27.88</v>
      </c>
      <c r="H19" s="66">
        <v>2.32</v>
      </c>
      <c r="I19" s="66">
        <v>136.21</v>
      </c>
      <c r="J19" s="67">
        <v>9.32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44.25</v>
      </c>
      <c r="D21" s="65">
        <v>12.45</v>
      </c>
      <c r="E21" s="65">
        <v>21.53</v>
      </c>
      <c r="F21" s="65">
        <v>11.28</v>
      </c>
      <c r="G21" s="65">
        <v>20.54</v>
      </c>
      <c r="H21" s="66">
        <v>11.28</v>
      </c>
      <c r="I21" s="66">
        <v>8.08</v>
      </c>
      <c r="J21" s="67">
        <v>5.42</v>
      </c>
      <c r="K21" s="1"/>
      <c r="L21" s="1"/>
    </row>
    <row r="22">
      <c r="A22" s="63">
        <v>17</v>
      </c>
      <c r="B22" s="64" t="s">
        <v>38</v>
      </c>
      <c r="C22" s="65">
        <v>1.01</v>
      </c>
      <c r="D22" s="65">
        <v>3.49</v>
      </c>
      <c r="E22" s="65">
        <v>1.25</v>
      </c>
      <c r="F22" s="65">
        <v>4.52</v>
      </c>
      <c r="G22" s="65">
        <v>1.32</v>
      </c>
      <c r="H22" s="66">
        <v>6.99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28.5</v>
      </c>
      <c r="D23" s="65">
        <v>7.29</v>
      </c>
      <c r="E23" s="65">
        <v>26.47</v>
      </c>
      <c r="F23" s="65">
        <v>12.47</v>
      </c>
      <c r="G23" s="65">
        <v>35.69</v>
      </c>
      <c r="H23" s="66">
        <v>16.36</v>
      </c>
      <c r="I23" s="66">
        <v>52.01</v>
      </c>
      <c r="J23" s="67">
        <v>16.36</v>
      </c>
      <c r="K23" s="1"/>
      <c r="L23" s="1"/>
    </row>
    <row r="24">
      <c r="A24" s="63">
        <v>19</v>
      </c>
      <c r="B24" s="64" t="s">
        <v>40</v>
      </c>
      <c r="C24" s="65">
        <v>52.61</v>
      </c>
      <c r="D24" s="65">
        <v>53.41</v>
      </c>
      <c r="E24" s="65">
        <v>37.78</v>
      </c>
      <c r="F24" s="65">
        <v>36.4</v>
      </c>
      <c r="G24" s="65">
        <v>63.81</v>
      </c>
      <c r="H24" s="66">
        <v>36.4</v>
      </c>
      <c r="I24" s="66">
        <v>25</v>
      </c>
      <c r="J24" s="67">
        <v>7.59</v>
      </c>
      <c r="K24" s="1"/>
      <c r="L24" s="1"/>
    </row>
    <row r="25">
      <c r="A25" s="63">
        <v>20</v>
      </c>
      <c r="B25" s="64" t="s">
        <v>41</v>
      </c>
      <c r="C25" s="65">
        <v>6.42</v>
      </c>
      <c r="D25" s="65">
        <v>55.92</v>
      </c>
      <c r="E25" s="65">
        <v>6.69</v>
      </c>
      <c r="F25" s="65">
        <v>44.54</v>
      </c>
      <c r="G25" s="65">
        <v>4.92</v>
      </c>
      <c r="H25" s="66">
        <v>2.72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30.66</v>
      </c>
      <c r="D28" s="65">
        <v>86.22</v>
      </c>
      <c r="E28" s="65">
        <v>22.6</v>
      </c>
      <c r="F28" s="65">
        <v>23.92</v>
      </c>
      <c r="G28" s="65">
        <v>4.93</v>
      </c>
      <c r="H28" s="66">
        <v>3.71</v>
      </c>
      <c r="I28" s="66">
        <v>4.93</v>
      </c>
      <c r="J28" s="67">
        <v>3.71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0.54</v>
      </c>
      <c r="H30" s="66">
        <v>10.44</v>
      </c>
      <c r="I30" s="66">
        <v>0.54</v>
      </c>
      <c r="J30" s="67">
        <v>10.44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0.09</v>
      </c>
      <c r="H32" s="66">
        <v>8.11</v>
      </c>
      <c r="I32" s="66">
        <v>0.09</v>
      </c>
      <c r="J32" s="67">
        <v>7.76</v>
      </c>
      <c r="K32" s="1"/>
      <c r="L32" s="1"/>
    </row>
    <row r="33">
      <c r="A33" s="63">
        <v>27</v>
      </c>
      <c r="B33" s="64" t="s">
        <v>48</v>
      </c>
      <c r="C33" s="65">
        <v>1.5</v>
      </c>
      <c r="D33" s="65">
        <v>2.28</v>
      </c>
      <c r="E33" s="65">
        <v>6.95</v>
      </c>
      <c r="F33" s="65">
        <v>3.94</v>
      </c>
      <c r="G33" s="65">
        <v>0.09</v>
      </c>
      <c r="H33" s="66">
        <v>3.94</v>
      </c>
      <c r="I33" s="66">
        <v>0.02</v>
      </c>
      <c r="J33" s="67">
        <v>0.12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1.78</v>
      </c>
      <c r="D35" s="65">
        <v>1.32</v>
      </c>
      <c r="E35" s="65">
        <v>3.06</v>
      </c>
      <c r="F35" s="65">
        <v>1.05</v>
      </c>
      <c r="G35" s="65">
        <v>4.07</v>
      </c>
      <c r="H35" s="66">
        <v>1.47</v>
      </c>
      <c r="I35" s="66">
        <v>3.75</v>
      </c>
      <c r="J35" s="67">
        <v>1.38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0.168522594</v>
      </c>
      <c r="J37" s="67">
        <v>0.55</v>
      </c>
      <c r="K37" s="1"/>
      <c r="L37" s="1"/>
    </row>
    <row r="38">
      <c r="A38" s="63">
        <v>32</v>
      </c>
      <c r="B38" s="64" t="s">
        <v>53</v>
      </c>
      <c r="C38" s="65">
        <v>2.36</v>
      </c>
      <c r="D38" s="65">
        <v>73.07</v>
      </c>
      <c r="E38" s="65">
        <v>1.57</v>
      </c>
      <c r="F38" s="65">
        <v>43.61</v>
      </c>
      <c r="G38" s="65">
        <v>1.57</v>
      </c>
      <c r="H38" s="66">
        <v>4.81</v>
      </c>
      <c r="I38" s="66">
        <v>3.45</v>
      </c>
      <c r="J38" s="67">
        <v>10.85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0.75</v>
      </c>
      <c r="F39" s="65">
        <v>4.56</v>
      </c>
      <c r="G39" s="65">
        <v>0.61</v>
      </c>
      <c r="H39" s="66">
        <v>0.8</v>
      </c>
      <c r="I39" s="66">
        <v>0.6</v>
      </c>
      <c r="J39" s="67">
        <v>0.91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0.59</v>
      </c>
      <c r="F40" s="65">
        <v>65.56</v>
      </c>
      <c r="G40" s="65">
        <v>0.49</v>
      </c>
      <c r="H40" s="66">
        <v>65.56</v>
      </c>
      <c r="I40" s="66">
        <v>0.49</v>
      </c>
      <c r="J40" s="67">
        <v>11.11</v>
      </c>
      <c r="K40" s="1"/>
      <c r="L40" s="1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0.05</v>
      </c>
      <c r="F41" s="65">
        <v>1.84</v>
      </c>
      <c r="G41" s="65">
        <v>0.62</v>
      </c>
      <c r="H41" s="66">
        <v>1.84</v>
      </c>
      <c r="I41" s="66">
        <v>0.03</v>
      </c>
      <c r="J41" s="67">
        <v>0.09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0.12</v>
      </c>
      <c r="D43" s="65">
        <v>48</v>
      </c>
      <c r="E43" s="65">
        <v>0.13</v>
      </c>
      <c r="F43" s="65">
        <v>21.67</v>
      </c>
      <c r="G43" s="65">
        <v>0.45</v>
      </c>
      <c r="H43" s="66">
        <v>21.67</v>
      </c>
      <c r="I43" s="66">
        <v>0.05</v>
      </c>
      <c r="J43" s="67">
        <v>15.79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15.43</v>
      </c>
      <c r="D48" s="65">
        <v>24.8</v>
      </c>
      <c r="E48" s="65">
        <v>17.12</v>
      </c>
      <c r="F48" s="65">
        <v>21.34</v>
      </c>
      <c r="G48" s="65">
        <v>26.74</v>
      </c>
      <c r="H48" s="66">
        <v>20.34</v>
      </c>
      <c r="I48" s="66">
        <v>23.31</v>
      </c>
      <c r="J48" s="67">
        <v>20.48</v>
      </c>
      <c r="K48" s="1"/>
      <c r="L48" s="1"/>
    </row>
    <row r="49">
      <c r="A49" s="68">
        <v>42</v>
      </c>
      <c r="B49" s="64" t="s">
        <v>63</v>
      </c>
      <c r="C49" s="65">
        <v>2.14</v>
      </c>
      <c r="D49" s="65">
        <v>78.68</v>
      </c>
      <c r="E49" s="65">
        <v>1.53</v>
      </c>
      <c r="F49" s="65">
        <v>75</v>
      </c>
      <c r="G49" s="65">
        <v>4.95</v>
      </c>
      <c r="H49" s="66">
        <v>73.88</v>
      </c>
      <c r="I49" s="66">
        <v>5.6</v>
      </c>
      <c r="J49" s="67">
        <v>71.6</v>
      </c>
      <c r="K49" s="1"/>
      <c r="L49" s="1"/>
    </row>
    <row r="50">
      <c r="A50" s="68">
        <v>43</v>
      </c>
      <c r="B50" s="64" t="s">
        <v>64</v>
      </c>
      <c r="C50" s="65">
        <v>0.33</v>
      </c>
      <c r="D50" s="65">
        <v>55.93</v>
      </c>
      <c r="E50" s="65">
        <v>0</v>
      </c>
      <c r="F50" s="65">
        <v>0</v>
      </c>
      <c r="G50" s="65">
        <v>1.35</v>
      </c>
      <c r="H50" s="66">
        <v>0</v>
      </c>
      <c r="I50" s="66">
        <v>1.35</v>
      </c>
      <c r="J50" s="67">
        <v>31.94</v>
      </c>
      <c r="K50" s="1"/>
      <c r="L50" s="1"/>
    </row>
    <row r="51">
      <c r="A51" s="68">
        <v>44</v>
      </c>
      <c r="B51" s="64" t="s">
        <v>65</v>
      </c>
      <c r="C51" s="65">
        <v>0.03</v>
      </c>
      <c r="D51" s="65">
        <v>100</v>
      </c>
      <c r="E51" s="65">
        <v>3.68</v>
      </c>
      <c r="F51" s="65">
        <v>67.15</v>
      </c>
      <c r="G51" s="65">
        <v>3.96</v>
      </c>
      <c r="H51" s="66">
        <v>69.96</v>
      </c>
      <c r="I51" s="66">
        <v>4.37</v>
      </c>
      <c r="J51" s="67">
        <v>71.43</v>
      </c>
      <c r="K51" s="1"/>
      <c r="L51" s="1"/>
    </row>
    <row r="52">
      <c r="A52" s="68">
        <v>45</v>
      </c>
      <c r="B52" s="64" t="s">
        <v>66</v>
      </c>
      <c r="C52" s="65">
        <v>0.06</v>
      </c>
      <c r="D52" s="65">
        <v>8.45</v>
      </c>
      <c r="E52" s="65">
        <v>4.71</v>
      </c>
      <c r="F52" s="65">
        <v>96.32</v>
      </c>
      <c r="G52" s="65">
        <v>1.89</v>
      </c>
      <c r="H52" s="66">
        <v>31.55</v>
      </c>
      <c r="I52" s="66">
        <v>1.21</v>
      </c>
      <c r="J52" s="67">
        <v>28.09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0.03</v>
      </c>
      <c r="J53" s="67">
        <v>9.09</v>
      </c>
      <c r="K53" s="1"/>
      <c r="L53" s="1"/>
    </row>
    <row r="54">
      <c r="A54" s="68">
        <v>47</v>
      </c>
      <c r="B54" s="64" t="s">
        <v>68</v>
      </c>
      <c r="C54" s="65">
        <v>0.32</v>
      </c>
      <c r="D54" s="65">
        <v>100</v>
      </c>
      <c r="E54" s="65">
        <v>0.08</v>
      </c>
      <c r="F54" s="65">
        <v>13.79</v>
      </c>
      <c r="G54" s="65">
        <v>0.63</v>
      </c>
      <c r="H54" s="66">
        <v>46.67</v>
      </c>
      <c r="I54" s="66">
        <v>0.66</v>
      </c>
      <c r="J54" s="67">
        <v>41.54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7.28</v>
      </c>
      <c r="F56" s="65">
        <v>2.6</v>
      </c>
      <c r="G56" s="65">
        <v>15.6</v>
      </c>
      <c r="H56" s="66">
        <v>2.6</v>
      </c>
      <c r="I56" s="66">
        <v>8.92</v>
      </c>
      <c r="J56" s="67">
        <v>10.73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0.58</v>
      </c>
      <c r="J59" s="86">
        <v>8.47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0.23</v>
      </c>
      <c r="F60" s="85">
        <v>4.41</v>
      </c>
      <c r="G60" s="85">
        <v>0.1475</v>
      </c>
      <c r="H60" s="85">
        <v>1.69</v>
      </c>
      <c r="I60" s="85">
        <v>0.0016301</v>
      </c>
      <c r="J60" s="86">
        <v>11.46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3.94</v>
      </c>
      <c r="H62" s="85">
        <v>60.15</v>
      </c>
      <c r="I62" s="85">
        <v>2.59</v>
      </c>
      <c r="J62" s="86">
        <v>54.64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38.841575</v>
      </c>
      <c r="F64" s="85">
        <v>47.36</v>
      </c>
      <c r="G64" s="85">
        <v>0.944131</v>
      </c>
      <c r="H64" s="85">
        <v>64.77</v>
      </c>
      <c r="I64" s="85">
        <v>0.656</v>
      </c>
      <c r="J64" s="86">
        <v>51.57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V127"/>
  <sheetViews>
    <sheetView topLeftCell="A46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30.85546875" customWidth="1" style="4"/>
    <col min="3" max="7" width="13.5703125" customWidth="1" style="15"/>
    <col min="8" max="9" width="13.5703125" customWidth="1" style="16"/>
    <col min="10" max="10" width="13.5703125" customWidth="1" style="15"/>
    <col min="11" max="11" width="5.710937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46" customFormat="1">
      <c r="A1" s="45" t="s">
        <v>103</v>
      </c>
      <c r="B1" s="45"/>
      <c r="C1" s="5" t="s">
        <v>91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ht="18.75" customHeight="1" s="10" customForma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ht="18" customHeight="1" s="32" customFormat="1">
      <c r="A3" s="90" t="s">
        <v>3</v>
      </c>
      <c r="B3" s="92" t="s">
        <v>4</v>
      </c>
      <c r="C3" s="94" t="s">
        <v>104</v>
      </c>
      <c r="D3" s="94"/>
      <c r="E3" s="94"/>
      <c r="F3" s="94"/>
      <c r="G3" s="94"/>
      <c r="H3" s="94"/>
      <c r="I3" s="94"/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8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6.5" customHeight="1" s="36" customFormat="1">
      <c r="A5" s="59"/>
      <c r="B5" s="60"/>
      <c r="C5" s="61" t="s">
        <v>7</v>
      </c>
      <c r="D5" s="61" t="s">
        <v>8</v>
      </c>
      <c r="E5" s="61" t="s">
        <v>7</v>
      </c>
      <c r="F5" s="61" t="s">
        <v>8</v>
      </c>
      <c r="G5" s="61" t="s">
        <v>7</v>
      </c>
      <c r="H5" s="61" t="s">
        <v>8</v>
      </c>
      <c r="I5" s="61" t="s">
        <v>7</v>
      </c>
      <c r="J5" s="62" t="s">
        <v>8</v>
      </c>
      <c r="K5" s="35"/>
      <c r="L5" s="35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ht="12" customHeight="1">
      <c r="A6" s="63">
        <v>1</v>
      </c>
      <c r="B6" s="64" t="s">
        <v>22</v>
      </c>
      <c r="C6" s="65">
        <v>0.23</v>
      </c>
      <c r="D6" s="65">
        <v>0.23</v>
      </c>
      <c r="E6" s="65">
        <v>0</v>
      </c>
      <c r="F6" s="65">
        <v>0</v>
      </c>
      <c r="G6" s="65">
        <v>1.09</v>
      </c>
      <c r="H6" s="66">
        <v>0.15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0</v>
      </c>
      <c r="D8" s="65">
        <v>0</v>
      </c>
      <c r="E8" s="65">
        <v>0</v>
      </c>
      <c r="F8" s="65">
        <v>0</v>
      </c>
      <c r="G8" s="65">
        <v>0.83</v>
      </c>
      <c r="H8" s="66">
        <v>0</v>
      </c>
      <c r="I8" s="66">
        <v>82.64</v>
      </c>
      <c r="J8" s="67">
        <v>0.18</v>
      </c>
      <c r="K8" s="1"/>
      <c r="L8" s="1"/>
    </row>
    <row r="9">
      <c r="A9" s="63">
        <v>4</v>
      </c>
      <c r="B9" s="64" t="s">
        <v>25</v>
      </c>
      <c r="C9" s="65">
        <v>0.05</v>
      </c>
      <c r="D9" s="65">
        <v>0.13</v>
      </c>
      <c r="E9" s="65">
        <v>0.02</v>
      </c>
      <c r="F9" s="65">
        <v>0.01</v>
      </c>
      <c r="G9" s="65">
        <v>35.96</v>
      </c>
      <c r="H9" s="66">
        <v>6.53</v>
      </c>
      <c r="I9" s="66">
        <v>0</v>
      </c>
      <c r="J9" s="67">
        <v>0.01</v>
      </c>
      <c r="K9" s="1"/>
      <c r="L9" s="1"/>
    </row>
    <row r="10">
      <c r="A10" s="63">
        <v>5</v>
      </c>
      <c r="B10" s="64" t="s">
        <v>26</v>
      </c>
      <c r="C10" s="65">
        <v>0</v>
      </c>
      <c r="D10" s="65">
        <v>0</v>
      </c>
      <c r="E10" s="65">
        <v>0</v>
      </c>
      <c r="F10" s="65">
        <v>0</v>
      </c>
      <c r="G10" s="65">
        <v>8.48</v>
      </c>
      <c r="H10" s="66">
        <v>21.96</v>
      </c>
      <c r="I10" s="66">
        <v>8.48</v>
      </c>
      <c r="J10" s="67">
        <v>21.96</v>
      </c>
      <c r="K10" s="1"/>
      <c r="L10" s="1"/>
    </row>
    <row r="11">
      <c r="A11" s="63">
        <v>6</v>
      </c>
      <c r="B11" s="64" t="s">
        <v>27</v>
      </c>
      <c r="C11" s="65">
        <v>0</v>
      </c>
      <c r="D11" s="65">
        <v>0</v>
      </c>
      <c r="E11" s="65">
        <v>0</v>
      </c>
      <c r="F11" s="65">
        <v>0</v>
      </c>
      <c r="G11" s="65">
        <v>0.27</v>
      </c>
      <c r="H11" s="66">
        <v>0.14</v>
      </c>
      <c r="I11" s="66">
        <v>0.32</v>
      </c>
      <c r="J11" s="67">
        <v>0.18</v>
      </c>
      <c r="K11" s="1"/>
      <c r="L11" s="1"/>
    </row>
    <row r="12">
      <c r="A12" s="63">
        <v>7</v>
      </c>
      <c r="B12" s="64" t="s">
        <v>28</v>
      </c>
      <c r="C12" s="65">
        <v>0.87</v>
      </c>
      <c r="D12" s="65">
        <v>0.44</v>
      </c>
      <c r="E12" s="65">
        <v>0.11</v>
      </c>
      <c r="F12" s="65">
        <v>0.02</v>
      </c>
      <c r="G12" s="65">
        <v>0.05</v>
      </c>
      <c r="H12" s="66">
        <v>0.02</v>
      </c>
      <c r="I12" s="66">
        <v>0.18</v>
      </c>
      <c r="J12" s="67">
        <v>0.02</v>
      </c>
      <c r="K12" s="1"/>
      <c r="L12" s="1"/>
    </row>
    <row r="13">
      <c r="A13" s="63">
        <v>8</v>
      </c>
      <c r="B13" s="64" t="s">
        <v>29</v>
      </c>
      <c r="C13" s="65">
        <v>0</v>
      </c>
      <c r="D13" s="65">
        <v>0</v>
      </c>
      <c r="E13" s="65">
        <v>0.12</v>
      </c>
      <c r="F13" s="65">
        <v>0.19</v>
      </c>
      <c r="G13" s="65">
        <v>7.28</v>
      </c>
      <c r="H13" s="66">
        <v>5.98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</v>
      </c>
      <c r="D15" s="65">
        <v>0</v>
      </c>
      <c r="E15" s="65">
        <v>0.19</v>
      </c>
      <c r="F15" s="65">
        <v>7.54</v>
      </c>
      <c r="G15" s="65">
        <v>0.55</v>
      </c>
      <c r="H15" s="66">
        <v>7.54</v>
      </c>
      <c r="I15" s="66">
        <v>25.59</v>
      </c>
      <c r="J15" s="67">
        <v>4.3</v>
      </c>
      <c r="K15" s="1"/>
      <c r="L15" s="1"/>
    </row>
    <row r="16">
      <c r="A16" s="63">
        <v>11</v>
      </c>
      <c r="B16" s="64" t="s">
        <v>32</v>
      </c>
      <c r="C16" s="65">
        <v>0.39</v>
      </c>
      <c r="D16" s="65">
        <v>4.97</v>
      </c>
      <c r="E16" s="65">
        <v>0</v>
      </c>
      <c r="F16" s="65">
        <v>0</v>
      </c>
      <c r="G16" s="65">
        <v>0.02</v>
      </c>
      <c r="H16" s="66">
        <v>0</v>
      </c>
      <c r="I16" s="66">
        <v>0.05</v>
      </c>
      <c r="J16" s="67">
        <v>0.1</v>
      </c>
      <c r="K16" s="1"/>
      <c r="L16" s="1"/>
    </row>
    <row r="17">
      <c r="A17" s="63">
        <v>12</v>
      </c>
      <c r="B17" s="64" t="s">
        <v>33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1.53</v>
      </c>
      <c r="D18" s="65">
        <v>1.93</v>
      </c>
      <c r="E18" s="65">
        <v>0.99</v>
      </c>
      <c r="F18" s="65">
        <v>14.56</v>
      </c>
      <c r="G18" s="65">
        <v>0</v>
      </c>
      <c r="H18" s="66">
        <v>0</v>
      </c>
      <c r="I18" s="66">
        <v>4.83</v>
      </c>
      <c r="J18" s="67">
        <v>4.82</v>
      </c>
      <c r="K18" s="1"/>
      <c r="L18" s="1"/>
    </row>
    <row r="19">
      <c r="A19" s="63">
        <v>14</v>
      </c>
      <c r="B19" s="64" t="s">
        <v>35</v>
      </c>
      <c r="C19" s="65">
        <v>1.44</v>
      </c>
      <c r="D19" s="65">
        <v>0.44</v>
      </c>
      <c r="E19" s="65">
        <v>1.23</v>
      </c>
      <c r="F19" s="65">
        <v>0.15</v>
      </c>
      <c r="G19" s="65">
        <v>3.69</v>
      </c>
      <c r="H19" s="66">
        <v>0.31</v>
      </c>
      <c r="I19" s="66">
        <v>118.66</v>
      </c>
      <c r="J19" s="67">
        <v>8.12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18.66</v>
      </c>
      <c r="D21" s="65">
        <v>5.25</v>
      </c>
      <c r="E21" s="65">
        <v>4.75</v>
      </c>
      <c r="F21" s="65">
        <v>2.49</v>
      </c>
      <c r="G21" s="65">
        <v>3.27</v>
      </c>
      <c r="H21" s="66">
        <v>2.49</v>
      </c>
      <c r="I21" s="66">
        <v>0</v>
      </c>
      <c r="J21" s="67">
        <v>0</v>
      </c>
      <c r="K21" s="1"/>
      <c r="L21" s="1"/>
    </row>
    <row r="22">
      <c r="A22" s="63">
        <v>17</v>
      </c>
      <c r="B22" s="64" t="s">
        <v>38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21.24</v>
      </c>
      <c r="D23" s="65">
        <v>5.43</v>
      </c>
      <c r="E23" s="65">
        <v>15.11</v>
      </c>
      <c r="F23" s="65">
        <v>7.12</v>
      </c>
      <c r="G23" s="65">
        <v>14.82</v>
      </c>
      <c r="H23" s="66">
        <v>6.79</v>
      </c>
      <c r="I23" s="66">
        <v>31.14</v>
      </c>
      <c r="J23" s="67">
        <v>6.79</v>
      </c>
      <c r="K23" s="1"/>
      <c r="L23" s="1"/>
    </row>
    <row r="24">
      <c r="A24" s="63">
        <v>19</v>
      </c>
      <c r="B24" s="64" t="s">
        <v>40</v>
      </c>
      <c r="C24" s="65">
        <v>0.27</v>
      </c>
      <c r="D24" s="65">
        <v>0.27</v>
      </c>
      <c r="E24" s="65">
        <v>3.1</v>
      </c>
      <c r="F24" s="65">
        <v>2.99</v>
      </c>
      <c r="G24" s="65">
        <v>5.29</v>
      </c>
      <c r="H24" s="66">
        <v>2.99</v>
      </c>
      <c r="I24" s="66">
        <v>6</v>
      </c>
      <c r="J24" s="67">
        <v>1.74</v>
      </c>
      <c r="K24" s="1"/>
      <c r="L24" s="1"/>
    </row>
    <row r="25">
      <c r="A25" s="63">
        <v>20</v>
      </c>
      <c r="B25" s="64" t="s">
        <v>41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0</v>
      </c>
      <c r="D28" s="65">
        <v>0</v>
      </c>
      <c r="E28" s="65">
        <v>21.65</v>
      </c>
      <c r="F28" s="65">
        <v>22.92</v>
      </c>
      <c r="G28" s="65">
        <v>3.63</v>
      </c>
      <c r="H28" s="66">
        <v>2.73</v>
      </c>
      <c r="I28" s="66">
        <v>3.63</v>
      </c>
      <c r="J28" s="67">
        <v>2.73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0.54</v>
      </c>
      <c r="H30" s="66">
        <v>10.44</v>
      </c>
      <c r="I30" s="66">
        <v>0.54</v>
      </c>
      <c r="J30" s="67">
        <v>10.44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7">
        <v>0</v>
      </c>
      <c r="K32" s="1"/>
      <c r="L32" s="1"/>
    </row>
    <row r="33">
      <c r="A33" s="63">
        <v>27</v>
      </c>
      <c r="B33" s="64" t="s">
        <v>48</v>
      </c>
      <c r="C33" s="65">
        <v>1.46</v>
      </c>
      <c r="D33" s="65">
        <v>2.22</v>
      </c>
      <c r="E33" s="65">
        <v>6.87</v>
      </c>
      <c r="F33" s="65">
        <v>3.9</v>
      </c>
      <c r="G33" s="65">
        <v>0.04</v>
      </c>
      <c r="H33" s="66">
        <v>3.9</v>
      </c>
      <c r="I33" s="66">
        <v>0</v>
      </c>
      <c r="J33" s="67">
        <v>0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>
      <c r="A38" s="63">
        <v>32</v>
      </c>
      <c r="B38" s="64" t="s">
        <v>53</v>
      </c>
      <c r="C38" s="65">
        <v>0</v>
      </c>
      <c r="D38" s="65">
        <v>0</v>
      </c>
      <c r="E38" s="65">
        <v>0.49</v>
      </c>
      <c r="F38" s="65">
        <v>13.61</v>
      </c>
      <c r="G38" s="65">
        <v>0.49</v>
      </c>
      <c r="H38" s="66">
        <v>1.5</v>
      </c>
      <c r="I38" s="66">
        <v>0.49</v>
      </c>
      <c r="J38" s="67">
        <v>1.54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7">
        <v>0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0.12</v>
      </c>
      <c r="D43" s="65">
        <v>48</v>
      </c>
      <c r="E43" s="65">
        <v>0.13</v>
      </c>
      <c r="F43" s="65">
        <v>21.67</v>
      </c>
      <c r="G43" s="65">
        <v>0.43</v>
      </c>
      <c r="H43" s="66">
        <v>21.67</v>
      </c>
      <c r="I43" s="66">
        <v>0.05</v>
      </c>
      <c r="J43" s="67">
        <v>13.16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>
      <c r="A49" s="68">
        <v>42</v>
      </c>
      <c r="B49" s="64" t="s">
        <v>63</v>
      </c>
      <c r="C49" s="65">
        <v>1.77</v>
      </c>
      <c r="D49" s="65">
        <v>65.07</v>
      </c>
      <c r="E49" s="65">
        <v>0.9</v>
      </c>
      <c r="F49" s="65">
        <v>44.12</v>
      </c>
      <c r="G49" s="65">
        <v>3.9</v>
      </c>
      <c r="H49" s="66">
        <v>58.21</v>
      </c>
      <c r="I49" s="66">
        <v>3.95</v>
      </c>
      <c r="J49" s="67">
        <v>51.23</v>
      </c>
      <c r="K49" s="1"/>
      <c r="L49" s="1"/>
    </row>
    <row r="50">
      <c r="A50" s="68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0.99</v>
      </c>
      <c r="H50" s="66">
        <v>0</v>
      </c>
      <c r="I50" s="66">
        <v>0.99</v>
      </c>
      <c r="J50" s="67">
        <v>20.32</v>
      </c>
      <c r="K50" s="1"/>
      <c r="L50" s="1"/>
    </row>
    <row r="51">
      <c r="A51" s="68">
        <v>44</v>
      </c>
      <c r="B51" s="64" t="s">
        <v>65</v>
      </c>
      <c r="C51" s="65">
        <v>0.03</v>
      </c>
      <c r="D51" s="65">
        <v>100</v>
      </c>
      <c r="E51" s="65">
        <v>2.98</v>
      </c>
      <c r="F51" s="65">
        <v>54.38</v>
      </c>
      <c r="G51" s="65">
        <v>3.42</v>
      </c>
      <c r="H51" s="66">
        <v>60.42</v>
      </c>
      <c r="I51" s="66">
        <v>3.7</v>
      </c>
      <c r="J51" s="67">
        <v>60.43</v>
      </c>
      <c r="K51" s="1"/>
      <c r="L51" s="1"/>
    </row>
    <row r="52">
      <c r="A52" s="68">
        <v>45</v>
      </c>
      <c r="B52" s="64" t="s">
        <v>66</v>
      </c>
      <c r="C52" s="65">
        <v>0</v>
      </c>
      <c r="D52" s="65">
        <v>0</v>
      </c>
      <c r="E52" s="65">
        <v>3.39</v>
      </c>
      <c r="F52" s="65">
        <v>69.33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0.03</v>
      </c>
      <c r="J53" s="67">
        <v>9.09</v>
      </c>
      <c r="K53" s="1"/>
      <c r="L53" s="1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0.1</v>
      </c>
      <c r="H54" s="66">
        <v>7.41</v>
      </c>
      <c r="I54" s="66">
        <v>0.12</v>
      </c>
      <c r="J54" s="67">
        <v>6.67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1.97</v>
      </c>
      <c r="H56" s="66">
        <v>0</v>
      </c>
      <c r="I56" s="66">
        <v>0</v>
      </c>
      <c r="J56" s="67">
        <v>0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0.58</v>
      </c>
      <c r="J59" s="86">
        <v>8.47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0</v>
      </c>
      <c r="F60" s="85">
        <v>0</v>
      </c>
      <c r="G60" s="85">
        <v>0</v>
      </c>
      <c r="H60" s="85">
        <v>0</v>
      </c>
      <c r="I60" s="85">
        <v>0</v>
      </c>
      <c r="J60" s="86">
        <v>11.39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3.82</v>
      </c>
      <c r="H62" s="85">
        <v>58.32</v>
      </c>
      <c r="I62" s="85">
        <v>2.53</v>
      </c>
      <c r="J62" s="86">
        <v>53.38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0.6</v>
      </c>
      <c r="J64" s="86">
        <v>47.13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  <rowBreaks count="1" manualBreakCount="1">
    <brk id="67" max="104857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V127"/>
  <sheetViews>
    <sheetView topLeftCell="A44" zoomScaleSheetLayoutView="90" workbookViewId="0">
      <selection activeCell="B62" sqref="B62"/>
    </sheetView>
  </sheetViews>
  <sheetFormatPr defaultRowHeight="12.75"/>
  <cols>
    <col min="1" max="1" width="5.7109375" customWidth="1" style="4"/>
    <col min="2" max="2" width="32.28515625" customWidth="1" style="4"/>
    <col min="3" max="7" width="12.85546875" customWidth="1" style="15"/>
    <col min="8" max="9" width="12.85546875" customWidth="1" style="16"/>
    <col min="10" max="10" width="12.85546875" customWidth="1" style="15"/>
    <col min="11" max="11" width="5.710937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10" customFormat="1">
      <c r="A1" s="2" t="s">
        <v>105</v>
      </c>
      <c r="B1" s="2"/>
      <c r="C1" s="55" t="s">
        <v>91</v>
      </c>
      <c r="D1" s="3"/>
      <c r="E1" s="3"/>
      <c r="F1" s="3"/>
      <c r="G1" s="3"/>
      <c r="H1" s="3"/>
      <c r="I1" s="3"/>
      <c r="J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ht="15.75" customHeight="1" s="10" customForma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ht="14.25" customHeight="1" s="32" customFormat="1">
      <c r="A3" s="90" t="s">
        <v>3</v>
      </c>
      <c r="B3" s="92" t="s">
        <v>4</v>
      </c>
      <c r="C3" s="94" t="s">
        <v>106</v>
      </c>
      <c r="D3" s="94"/>
      <c r="E3" s="94"/>
      <c r="F3" s="94"/>
      <c r="G3" s="94"/>
      <c r="H3" s="94"/>
      <c r="I3" s="94"/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 t="s">
        <v>22</v>
      </c>
      <c r="C6" s="65">
        <v>1.18</v>
      </c>
      <c r="D6" s="65">
        <v>1.18</v>
      </c>
      <c r="E6" s="65">
        <v>1.49</v>
      </c>
      <c r="F6" s="65">
        <v>0.22</v>
      </c>
      <c r="G6" s="65">
        <v>11.09</v>
      </c>
      <c r="H6" s="66">
        <v>1.54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2.27</v>
      </c>
      <c r="D8" s="65">
        <v>1.42</v>
      </c>
      <c r="E8" s="65">
        <v>5.98</v>
      </c>
      <c r="F8" s="65">
        <v>2.7</v>
      </c>
      <c r="G8" s="65">
        <v>27.03</v>
      </c>
      <c r="H8" s="66">
        <v>2.7</v>
      </c>
      <c r="I8" s="66">
        <v>11.51</v>
      </c>
      <c r="J8" s="67">
        <v>2.26</v>
      </c>
      <c r="K8" s="1"/>
      <c r="L8" s="1"/>
    </row>
    <row r="9">
      <c r="A9" s="63">
        <v>4</v>
      </c>
      <c r="B9" s="64" t="s">
        <v>25</v>
      </c>
      <c r="C9" s="65">
        <v>1.85</v>
      </c>
      <c r="D9" s="65">
        <v>4.98</v>
      </c>
      <c r="E9" s="65">
        <v>2.39</v>
      </c>
      <c r="F9" s="65">
        <v>1.54</v>
      </c>
      <c r="G9" s="65">
        <v>6</v>
      </c>
      <c r="H9" s="66">
        <v>1.09</v>
      </c>
      <c r="I9" s="66">
        <v>6.2</v>
      </c>
      <c r="J9" s="67">
        <v>1.19</v>
      </c>
      <c r="K9" s="1"/>
      <c r="L9" s="1"/>
    </row>
    <row r="10">
      <c r="A10" s="63">
        <v>5</v>
      </c>
      <c r="B10" s="64" t="s">
        <v>26</v>
      </c>
      <c r="C10" s="65">
        <v>1.56</v>
      </c>
      <c r="D10" s="65">
        <v>4.7</v>
      </c>
      <c r="E10" s="65">
        <v>2.28</v>
      </c>
      <c r="F10" s="65">
        <v>7.03</v>
      </c>
      <c r="G10" s="65">
        <v>0.72</v>
      </c>
      <c r="H10" s="66">
        <v>1.86</v>
      </c>
      <c r="I10" s="66">
        <v>0.72</v>
      </c>
      <c r="J10" s="67">
        <v>1.86</v>
      </c>
      <c r="K10" s="1"/>
      <c r="L10" s="1"/>
    </row>
    <row r="11">
      <c r="A11" s="63">
        <v>6</v>
      </c>
      <c r="B11" s="64" t="s">
        <v>27</v>
      </c>
      <c r="C11" s="65">
        <v>0.52</v>
      </c>
      <c r="D11" s="65">
        <v>1.1</v>
      </c>
      <c r="E11" s="65">
        <v>0.56</v>
      </c>
      <c r="F11" s="65">
        <v>0.44</v>
      </c>
      <c r="G11" s="65">
        <v>6.97</v>
      </c>
      <c r="H11" s="66">
        <v>3.59</v>
      </c>
      <c r="I11" s="66">
        <v>0</v>
      </c>
      <c r="J11" s="67">
        <v>0</v>
      </c>
      <c r="K11" s="1"/>
      <c r="L11" s="1"/>
    </row>
    <row r="12">
      <c r="A12" s="63">
        <v>7</v>
      </c>
      <c r="B12" s="64" t="s">
        <v>28</v>
      </c>
      <c r="C12" s="65">
        <v>2.4</v>
      </c>
      <c r="D12" s="65">
        <v>1.21</v>
      </c>
      <c r="E12" s="65">
        <v>2.62</v>
      </c>
      <c r="F12" s="65">
        <v>0.49</v>
      </c>
      <c r="G12" s="65">
        <v>19.18</v>
      </c>
      <c r="H12" s="66">
        <v>0.49</v>
      </c>
      <c r="I12" s="66">
        <v>13.59</v>
      </c>
      <c r="J12" s="67">
        <v>0.86</v>
      </c>
      <c r="K12" s="1"/>
      <c r="L12" s="1"/>
    </row>
    <row r="13">
      <c r="A13" s="63">
        <v>8</v>
      </c>
      <c r="B13" s="64" t="s">
        <v>29</v>
      </c>
      <c r="C13" s="65">
        <v>0.16</v>
      </c>
      <c r="D13" s="65">
        <v>0.36</v>
      </c>
      <c r="E13" s="65">
        <v>0.06</v>
      </c>
      <c r="F13" s="65">
        <v>0.09</v>
      </c>
      <c r="G13" s="65">
        <v>0.5</v>
      </c>
      <c r="H13" s="66">
        <v>0.41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0.01</v>
      </c>
      <c r="D15" s="65">
        <v>0.49</v>
      </c>
      <c r="E15" s="65">
        <v>0.16</v>
      </c>
      <c r="F15" s="65">
        <v>6.35</v>
      </c>
      <c r="G15" s="65">
        <v>0.82</v>
      </c>
      <c r="H15" s="66">
        <v>6.35</v>
      </c>
      <c r="I15" s="66">
        <v>4.77</v>
      </c>
      <c r="J15" s="67">
        <v>0.8</v>
      </c>
      <c r="K15" s="1"/>
      <c r="L15" s="1"/>
    </row>
    <row r="16">
      <c r="A16" s="63">
        <v>11</v>
      </c>
      <c r="B16" s="64" t="s">
        <v>32</v>
      </c>
      <c r="C16" s="65">
        <v>0.03</v>
      </c>
      <c r="D16" s="65">
        <v>0.38</v>
      </c>
      <c r="E16" s="65">
        <v>0</v>
      </c>
      <c r="F16" s="65">
        <v>0</v>
      </c>
      <c r="G16" s="65">
        <v>2.02</v>
      </c>
      <c r="H16" s="66">
        <v>0</v>
      </c>
      <c r="I16" s="66">
        <v>3.69</v>
      </c>
      <c r="J16" s="67">
        <v>3.79</v>
      </c>
      <c r="K16" s="1"/>
      <c r="L16" s="1"/>
    </row>
    <row r="17">
      <c r="A17" s="63">
        <v>12</v>
      </c>
      <c r="B17" s="64" t="s">
        <v>33</v>
      </c>
      <c r="C17" s="65">
        <v>1.04</v>
      </c>
      <c r="D17" s="65">
        <v>5.08</v>
      </c>
      <c r="E17" s="65">
        <v>4.67</v>
      </c>
      <c r="F17" s="65">
        <v>1.84</v>
      </c>
      <c r="G17" s="65">
        <v>14.01</v>
      </c>
      <c r="H17" s="66">
        <v>6.9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0.21</v>
      </c>
      <c r="D18" s="65">
        <v>0.26</v>
      </c>
      <c r="E18" s="65">
        <v>0.15</v>
      </c>
      <c r="F18" s="65">
        <v>2.21</v>
      </c>
      <c r="G18" s="65">
        <v>0.46</v>
      </c>
      <c r="H18" s="66">
        <v>12.43</v>
      </c>
      <c r="I18" s="66">
        <v>0.14</v>
      </c>
      <c r="J18" s="67">
        <v>0.14</v>
      </c>
      <c r="K18" s="1"/>
      <c r="L18" s="1"/>
    </row>
    <row r="19">
      <c r="A19" s="63">
        <v>14</v>
      </c>
      <c r="B19" s="64" t="s">
        <v>35</v>
      </c>
      <c r="C19" s="65">
        <v>3.56</v>
      </c>
      <c r="D19" s="65">
        <v>1.09</v>
      </c>
      <c r="E19" s="65">
        <v>3.41</v>
      </c>
      <c r="F19" s="65">
        <v>0.42</v>
      </c>
      <c r="G19" s="65">
        <v>17</v>
      </c>
      <c r="H19" s="66">
        <v>1.42</v>
      </c>
      <c r="I19" s="66">
        <v>11.42</v>
      </c>
      <c r="J19" s="67">
        <v>0.78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18.92</v>
      </c>
      <c r="D21" s="65">
        <v>5.32</v>
      </c>
      <c r="E21" s="65">
        <v>9.6</v>
      </c>
      <c r="F21" s="65">
        <v>5.03</v>
      </c>
      <c r="G21" s="65">
        <v>6.78</v>
      </c>
      <c r="H21" s="66">
        <v>5.03</v>
      </c>
      <c r="I21" s="66">
        <v>0</v>
      </c>
      <c r="J21" s="67">
        <v>2.56</v>
      </c>
      <c r="K21" s="1"/>
      <c r="L21" s="1"/>
    </row>
    <row r="22">
      <c r="A22" s="63">
        <v>17</v>
      </c>
      <c r="B22" s="64" t="s">
        <v>38</v>
      </c>
      <c r="C22" s="65">
        <v>0.71</v>
      </c>
      <c r="D22" s="65">
        <v>2.45</v>
      </c>
      <c r="E22" s="65">
        <v>0.91</v>
      </c>
      <c r="F22" s="65">
        <v>3.29</v>
      </c>
      <c r="G22" s="65">
        <v>1.12</v>
      </c>
      <c r="H22" s="66">
        <v>5.93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6.01</v>
      </c>
      <c r="D23" s="65">
        <v>1.54</v>
      </c>
      <c r="E23" s="65">
        <v>9.79</v>
      </c>
      <c r="F23" s="65">
        <v>4.61</v>
      </c>
      <c r="G23" s="65">
        <v>18.75</v>
      </c>
      <c r="H23" s="66">
        <v>8.59</v>
      </c>
      <c r="I23" s="66">
        <v>18.75</v>
      </c>
      <c r="J23" s="67">
        <v>8.59</v>
      </c>
      <c r="K23" s="1"/>
      <c r="L23" s="1"/>
    </row>
    <row r="24">
      <c r="A24" s="63">
        <v>19</v>
      </c>
      <c r="B24" s="64" t="s">
        <v>40</v>
      </c>
      <c r="C24" s="65">
        <v>26.17</v>
      </c>
      <c r="D24" s="65">
        <v>26.57</v>
      </c>
      <c r="E24" s="65">
        <v>17.34</v>
      </c>
      <c r="F24" s="65">
        <v>16.71</v>
      </c>
      <c r="G24" s="65">
        <v>29.26</v>
      </c>
      <c r="H24" s="66">
        <v>16.71</v>
      </c>
      <c r="I24" s="66">
        <v>10</v>
      </c>
      <c r="J24" s="67">
        <v>2.85</v>
      </c>
      <c r="K24" s="1"/>
      <c r="L24" s="1"/>
    </row>
    <row r="25">
      <c r="A25" s="63">
        <v>20</v>
      </c>
      <c r="B25" s="64" t="s">
        <v>41</v>
      </c>
      <c r="C25" s="65">
        <v>6.13</v>
      </c>
      <c r="D25" s="65">
        <v>53.4</v>
      </c>
      <c r="E25" s="65">
        <v>6.5</v>
      </c>
      <c r="F25" s="65">
        <v>43.28</v>
      </c>
      <c r="G25" s="65">
        <v>4.84</v>
      </c>
      <c r="H25" s="66">
        <v>2.67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15.33</v>
      </c>
      <c r="D28" s="65">
        <v>43.11</v>
      </c>
      <c r="E28" s="65">
        <v>0.9</v>
      </c>
      <c r="F28" s="65">
        <v>0.95</v>
      </c>
      <c r="G28" s="65">
        <v>1.28</v>
      </c>
      <c r="H28" s="66">
        <v>0.96</v>
      </c>
      <c r="I28" s="66">
        <v>1.28</v>
      </c>
      <c r="J28" s="67">
        <v>0.96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0.09</v>
      </c>
      <c r="H32" s="66">
        <v>8.11</v>
      </c>
      <c r="I32" s="66">
        <v>0.09</v>
      </c>
      <c r="J32" s="67">
        <v>7.76</v>
      </c>
      <c r="K32" s="1"/>
      <c r="L32" s="1"/>
    </row>
    <row r="33">
      <c r="A33" s="63">
        <v>27</v>
      </c>
      <c r="B33" s="64" t="s">
        <v>48</v>
      </c>
      <c r="C33" s="65">
        <v>0</v>
      </c>
      <c r="D33" s="65">
        <v>0</v>
      </c>
      <c r="E33" s="65">
        <v>0.03</v>
      </c>
      <c r="F33" s="65">
        <v>0.02</v>
      </c>
      <c r="G33" s="65">
        <v>0.01</v>
      </c>
      <c r="H33" s="66">
        <v>0.02</v>
      </c>
      <c r="I33" s="66">
        <v>0</v>
      </c>
      <c r="J33" s="67">
        <v>0.01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1.56</v>
      </c>
      <c r="D35" s="65">
        <v>1.16</v>
      </c>
      <c r="E35" s="65">
        <v>2.67</v>
      </c>
      <c r="F35" s="65">
        <v>0.91</v>
      </c>
      <c r="G35" s="65">
        <v>3.73</v>
      </c>
      <c r="H35" s="66">
        <v>1.35</v>
      </c>
      <c r="I35" s="66">
        <v>3.41</v>
      </c>
      <c r="J35" s="67">
        <v>1.25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0.168522594</v>
      </c>
      <c r="J37" s="67">
        <v>0.55</v>
      </c>
      <c r="K37" s="1"/>
      <c r="L37" s="1"/>
    </row>
    <row r="38">
      <c r="A38" s="63">
        <v>32</v>
      </c>
      <c r="B38" s="64" t="s">
        <v>53</v>
      </c>
      <c r="C38" s="65">
        <v>2.27</v>
      </c>
      <c r="D38" s="65">
        <v>70.28</v>
      </c>
      <c r="E38" s="65">
        <v>1.08</v>
      </c>
      <c r="F38" s="65">
        <v>30</v>
      </c>
      <c r="G38" s="65">
        <v>1.08</v>
      </c>
      <c r="H38" s="66">
        <v>3.31</v>
      </c>
      <c r="I38" s="66">
        <v>2.96</v>
      </c>
      <c r="J38" s="67">
        <v>9.31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0.7</v>
      </c>
      <c r="F39" s="65">
        <v>4.26</v>
      </c>
      <c r="G39" s="65">
        <v>0.59</v>
      </c>
      <c r="H39" s="66">
        <v>0.77</v>
      </c>
      <c r="I39" s="66">
        <v>0.58</v>
      </c>
      <c r="J39" s="67">
        <v>0.88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0.59</v>
      </c>
      <c r="F40" s="65">
        <v>65.56</v>
      </c>
      <c r="G40" s="65">
        <v>0.49</v>
      </c>
      <c r="H40" s="66">
        <v>65.56</v>
      </c>
      <c r="I40" s="66">
        <v>0.49</v>
      </c>
      <c r="J40" s="67">
        <v>11.11</v>
      </c>
      <c r="K40" s="1"/>
      <c r="L40" s="1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</v>
      </c>
      <c r="F41" s="65">
        <v>0</v>
      </c>
      <c r="G41" s="65">
        <v>0.62</v>
      </c>
      <c r="H41" s="66">
        <v>0</v>
      </c>
      <c r="I41" s="66">
        <v>0.03</v>
      </c>
      <c r="J41" s="67">
        <v>0.09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0.02</v>
      </c>
      <c r="H43" s="66">
        <v>0</v>
      </c>
      <c r="I43" s="66">
        <v>0</v>
      </c>
      <c r="J43" s="67">
        <v>2.63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15.38</v>
      </c>
      <c r="D48" s="65">
        <v>24.71</v>
      </c>
      <c r="E48" s="65">
        <v>16.94</v>
      </c>
      <c r="F48" s="65">
        <v>21.12</v>
      </c>
      <c r="G48" s="65">
        <v>26.66</v>
      </c>
      <c r="H48" s="66">
        <v>20.28</v>
      </c>
      <c r="I48" s="66">
        <v>22.93</v>
      </c>
      <c r="J48" s="67">
        <v>20.16</v>
      </c>
      <c r="K48" s="1"/>
      <c r="L48" s="1"/>
    </row>
    <row r="49">
      <c r="A49" s="68">
        <v>42</v>
      </c>
      <c r="B49" s="64" t="s">
        <v>63</v>
      </c>
      <c r="C49" s="65">
        <v>0.37</v>
      </c>
      <c r="D49" s="65">
        <v>13.6</v>
      </c>
      <c r="E49" s="65">
        <v>0.63</v>
      </c>
      <c r="F49" s="65">
        <v>30.88</v>
      </c>
      <c r="G49" s="65">
        <v>1.05</v>
      </c>
      <c r="H49" s="66">
        <v>15.67</v>
      </c>
      <c r="I49" s="66">
        <v>1.65</v>
      </c>
      <c r="J49" s="67">
        <v>20.37</v>
      </c>
      <c r="K49" s="1"/>
      <c r="L49" s="1"/>
    </row>
    <row r="50">
      <c r="A50" s="68">
        <v>43</v>
      </c>
      <c r="B50" s="64" t="s">
        <v>64</v>
      </c>
      <c r="C50" s="65">
        <v>0.33</v>
      </c>
      <c r="D50" s="65">
        <v>55.93</v>
      </c>
      <c r="E50" s="65">
        <v>0</v>
      </c>
      <c r="F50" s="65">
        <v>0</v>
      </c>
      <c r="G50" s="65">
        <v>0.36</v>
      </c>
      <c r="H50" s="66">
        <v>0</v>
      </c>
      <c r="I50" s="66">
        <v>0.36</v>
      </c>
      <c r="J50" s="67">
        <v>11.61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0.7</v>
      </c>
      <c r="F51" s="65">
        <v>12.77</v>
      </c>
      <c r="G51" s="65">
        <v>0.54</v>
      </c>
      <c r="H51" s="66">
        <v>9.54</v>
      </c>
      <c r="I51" s="66">
        <v>0.67</v>
      </c>
      <c r="J51" s="67">
        <v>11</v>
      </c>
      <c r="K51" s="1"/>
      <c r="L51" s="1"/>
    </row>
    <row r="52">
      <c r="A52" s="68">
        <v>45</v>
      </c>
      <c r="B52" s="64" t="s">
        <v>66</v>
      </c>
      <c r="C52" s="65">
        <v>0.03</v>
      </c>
      <c r="D52" s="65">
        <v>4.23</v>
      </c>
      <c r="E52" s="65">
        <v>1.32</v>
      </c>
      <c r="F52" s="65">
        <v>26.99</v>
      </c>
      <c r="G52" s="65">
        <v>1.37</v>
      </c>
      <c r="H52" s="66">
        <v>22.87</v>
      </c>
      <c r="I52" s="66">
        <v>0.78</v>
      </c>
      <c r="J52" s="67">
        <v>20.39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>
      <c r="A54" s="68">
        <v>47</v>
      </c>
      <c r="B54" s="64" t="s">
        <v>68</v>
      </c>
      <c r="C54" s="65">
        <v>0.16</v>
      </c>
      <c r="D54" s="65">
        <v>50</v>
      </c>
      <c r="E54" s="65">
        <v>0.04</v>
      </c>
      <c r="F54" s="65">
        <v>6.9</v>
      </c>
      <c r="G54" s="65">
        <v>0.53</v>
      </c>
      <c r="H54" s="66">
        <v>39.26</v>
      </c>
      <c r="I54" s="66">
        <v>0.54</v>
      </c>
      <c r="J54" s="67">
        <v>34.87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6.2</v>
      </c>
      <c r="F56" s="65">
        <v>2.21</v>
      </c>
      <c r="G56" s="65">
        <v>12.47</v>
      </c>
      <c r="H56" s="66">
        <v>2.21</v>
      </c>
      <c r="I56" s="66">
        <v>7.92</v>
      </c>
      <c r="J56" s="67">
        <v>9.63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6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0.23</v>
      </c>
      <c r="F60" s="85">
        <v>4.41</v>
      </c>
      <c r="G60" s="85">
        <v>0.145</v>
      </c>
      <c r="H60" s="85">
        <v>1.66</v>
      </c>
      <c r="I60" s="85">
        <v>0</v>
      </c>
      <c r="J60" s="86">
        <v>0.04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0.12</v>
      </c>
      <c r="H62" s="85">
        <v>1.83</v>
      </c>
      <c r="I62" s="85">
        <v>0.06</v>
      </c>
      <c r="J62" s="86">
        <v>1.27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38.841575</v>
      </c>
      <c r="F64" s="85">
        <v>47.36</v>
      </c>
      <c r="G64" s="85">
        <v>0.944131</v>
      </c>
      <c r="H64" s="85">
        <v>64.77</v>
      </c>
      <c r="I64" s="85">
        <v>0.056</v>
      </c>
      <c r="J64" s="86">
        <v>4.44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  <rowBreaks count="1" manualBreakCount="1">
    <brk id="67" max="104857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V127"/>
  <sheetViews>
    <sheetView topLeftCell="A46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32.140625" customWidth="1" style="4"/>
    <col min="3" max="7" width="12.28515625" customWidth="1" style="15"/>
    <col min="8" max="9" width="12.28515625" customWidth="1" style="16"/>
    <col min="10" max="10" width="12.28515625" customWidth="1" style="15"/>
    <col min="11" max="11" width="6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10" customFormat="1">
      <c r="A1" s="2" t="s">
        <v>107</v>
      </c>
      <c r="B1" s="9"/>
      <c r="C1" s="55" t="s">
        <v>91</v>
      </c>
      <c r="D1" s="3"/>
      <c r="E1" s="3"/>
      <c r="F1" s="3"/>
      <c r="G1" s="3"/>
      <c r="H1" s="3"/>
      <c r="I1" s="3"/>
      <c r="J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ht="15.75" customHeight="1" s="10" customForma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ht="14.25" customHeight="1" s="32" customFormat="1">
      <c r="A3" s="90" t="s">
        <v>3</v>
      </c>
      <c r="B3" s="92" t="s">
        <v>4</v>
      </c>
      <c r="C3" s="94" t="s">
        <v>108</v>
      </c>
      <c r="D3" s="94"/>
      <c r="E3" s="94"/>
      <c r="F3" s="94"/>
      <c r="G3" s="94"/>
      <c r="H3" s="94"/>
      <c r="I3" s="94"/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 t="s">
        <v>22</v>
      </c>
      <c r="C6" s="65">
        <v>1.46</v>
      </c>
      <c r="D6" s="65">
        <v>1.46</v>
      </c>
      <c r="E6" s="65">
        <v>0.53</v>
      </c>
      <c r="F6" s="65">
        <v>0.08</v>
      </c>
      <c r="G6" s="65">
        <v>1.66</v>
      </c>
      <c r="H6" s="66">
        <v>0.23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1.01</v>
      </c>
      <c r="D8" s="65">
        <v>0.63</v>
      </c>
      <c r="E8" s="65">
        <v>1.94</v>
      </c>
      <c r="F8" s="65">
        <v>0.87</v>
      </c>
      <c r="G8" s="65">
        <v>5.5</v>
      </c>
      <c r="H8" s="66">
        <v>0.87</v>
      </c>
      <c r="I8" s="66">
        <v>5.17</v>
      </c>
      <c r="J8" s="67">
        <v>0.69</v>
      </c>
      <c r="K8" s="1"/>
      <c r="L8" s="1"/>
    </row>
    <row r="9">
      <c r="A9" s="63">
        <v>4</v>
      </c>
      <c r="B9" s="64" t="s">
        <v>25</v>
      </c>
      <c r="C9" s="65">
        <v>0.4</v>
      </c>
      <c r="D9" s="65">
        <v>1.08</v>
      </c>
      <c r="E9" s="65">
        <v>0.97</v>
      </c>
      <c r="F9" s="65">
        <v>0.62</v>
      </c>
      <c r="G9" s="65">
        <v>1.26</v>
      </c>
      <c r="H9" s="66">
        <v>0.23</v>
      </c>
      <c r="I9" s="66">
        <v>1.11</v>
      </c>
      <c r="J9" s="67">
        <v>0.21</v>
      </c>
      <c r="K9" s="1"/>
      <c r="L9" s="1"/>
    </row>
    <row r="10">
      <c r="A10" s="63">
        <v>5</v>
      </c>
      <c r="B10" s="64" t="s">
        <v>26</v>
      </c>
      <c r="C10" s="65">
        <v>0.5</v>
      </c>
      <c r="D10" s="65">
        <v>1.51</v>
      </c>
      <c r="E10" s="65">
        <v>0.46</v>
      </c>
      <c r="F10" s="65">
        <v>1.42</v>
      </c>
      <c r="G10" s="65">
        <v>0.62</v>
      </c>
      <c r="H10" s="66">
        <v>1.61</v>
      </c>
      <c r="I10" s="66">
        <v>0.62</v>
      </c>
      <c r="J10" s="67">
        <v>1.61</v>
      </c>
      <c r="K10" s="1"/>
      <c r="L10" s="1"/>
    </row>
    <row r="11">
      <c r="A11" s="63">
        <v>6</v>
      </c>
      <c r="B11" s="64" t="s">
        <v>27</v>
      </c>
      <c r="C11" s="65">
        <v>0.3</v>
      </c>
      <c r="D11" s="65">
        <v>0.63</v>
      </c>
      <c r="E11" s="65">
        <v>0.27</v>
      </c>
      <c r="F11" s="65">
        <v>0.21</v>
      </c>
      <c r="G11" s="65">
        <v>2.08</v>
      </c>
      <c r="H11" s="66">
        <v>1.07</v>
      </c>
      <c r="I11" s="66">
        <v>3.22</v>
      </c>
      <c r="J11" s="67">
        <v>1.83</v>
      </c>
      <c r="K11" s="1"/>
      <c r="L11" s="1"/>
    </row>
    <row r="12">
      <c r="A12" s="63">
        <v>7</v>
      </c>
      <c r="B12" s="64" t="s">
        <v>28</v>
      </c>
      <c r="C12" s="65">
        <v>2.6</v>
      </c>
      <c r="D12" s="65">
        <v>1.31</v>
      </c>
      <c r="E12" s="65">
        <v>2.17</v>
      </c>
      <c r="F12" s="65">
        <v>0.41</v>
      </c>
      <c r="G12" s="65">
        <v>6.37</v>
      </c>
      <c r="H12" s="66">
        <v>0.41</v>
      </c>
      <c r="I12" s="66">
        <v>4.87</v>
      </c>
      <c r="J12" s="67">
        <v>0.47</v>
      </c>
      <c r="K12" s="1"/>
      <c r="L12" s="1"/>
    </row>
    <row r="13">
      <c r="A13" s="63">
        <v>8</v>
      </c>
      <c r="B13" s="64" t="s">
        <v>29</v>
      </c>
      <c r="C13" s="65">
        <v>0.03</v>
      </c>
      <c r="D13" s="65">
        <v>0.07</v>
      </c>
      <c r="E13" s="65">
        <v>0.03</v>
      </c>
      <c r="F13" s="65">
        <v>0.05</v>
      </c>
      <c r="G13" s="65">
        <v>0.29</v>
      </c>
      <c r="H13" s="66">
        <v>0.24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</v>
      </c>
      <c r="D15" s="65">
        <v>0</v>
      </c>
      <c r="E15" s="65">
        <v>0.09</v>
      </c>
      <c r="F15" s="65">
        <v>3.57</v>
      </c>
      <c r="G15" s="65">
        <v>0.03</v>
      </c>
      <c r="H15" s="66">
        <v>3.57</v>
      </c>
      <c r="I15" s="66">
        <v>0.94</v>
      </c>
      <c r="J15" s="67">
        <v>0.16</v>
      </c>
      <c r="K15" s="1"/>
      <c r="L15" s="1"/>
    </row>
    <row r="16">
      <c r="A16" s="63">
        <v>11</v>
      </c>
      <c r="B16" s="64" t="s">
        <v>32</v>
      </c>
      <c r="C16" s="65">
        <v>0.01</v>
      </c>
      <c r="D16" s="65">
        <v>0.13</v>
      </c>
      <c r="E16" s="65">
        <v>0</v>
      </c>
      <c r="F16" s="65">
        <v>0</v>
      </c>
      <c r="G16" s="65">
        <v>0.09</v>
      </c>
      <c r="H16" s="66">
        <v>0</v>
      </c>
      <c r="I16" s="66">
        <v>0.05</v>
      </c>
      <c r="J16" s="67">
        <v>0.06</v>
      </c>
      <c r="K16" s="1"/>
      <c r="L16" s="1"/>
    </row>
    <row r="17">
      <c r="A17" s="63">
        <v>12</v>
      </c>
      <c r="B17" s="64" t="s">
        <v>33</v>
      </c>
      <c r="C17" s="65">
        <v>1.39</v>
      </c>
      <c r="D17" s="65">
        <v>6.79</v>
      </c>
      <c r="E17" s="65">
        <v>1.36</v>
      </c>
      <c r="F17" s="65">
        <v>0.54</v>
      </c>
      <c r="G17" s="65">
        <v>1.74</v>
      </c>
      <c r="H17" s="66">
        <v>0.86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17.8</v>
      </c>
      <c r="D18" s="65">
        <v>22.45</v>
      </c>
      <c r="E18" s="65">
        <v>0.07</v>
      </c>
      <c r="F18" s="65">
        <v>1.03</v>
      </c>
      <c r="G18" s="65">
        <v>0.16</v>
      </c>
      <c r="H18" s="66">
        <v>4.32</v>
      </c>
      <c r="I18" s="66">
        <v>0.07</v>
      </c>
      <c r="J18" s="67">
        <v>0.07</v>
      </c>
      <c r="K18" s="1"/>
      <c r="L18" s="1"/>
    </row>
    <row r="19">
      <c r="A19" s="63">
        <v>14</v>
      </c>
      <c r="B19" s="64" t="s">
        <v>35</v>
      </c>
      <c r="C19" s="65">
        <v>2.39</v>
      </c>
      <c r="D19" s="65">
        <v>0.73</v>
      </c>
      <c r="E19" s="65">
        <v>2.45</v>
      </c>
      <c r="F19" s="65">
        <v>0.3</v>
      </c>
      <c r="G19" s="65">
        <v>7.19</v>
      </c>
      <c r="H19" s="66">
        <v>0.6</v>
      </c>
      <c r="I19" s="66">
        <v>6.13</v>
      </c>
      <c r="J19" s="67">
        <v>0.42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6.67</v>
      </c>
      <c r="D21" s="65">
        <v>1.88</v>
      </c>
      <c r="E21" s="65">
        <v>7.18</v>
      </c>
      <c r="F21" s="65">
        <v>3.76</v>
      </c>
      <c r="G21" s="65">
        <v>10.49</v>
      </c>
      <c r="H21" s="66">
        <v>3.76</v>
      </c>
      <c r="I21" s="66">
        <v>8.08</v>
      </c>
      <c r="J21" s="67">
        <v>2.86</v>
      </c>
      <c r="K21" s="1"/>
      <c r="L21" s="1"/>
    </row>
    <row r="22">
      <c r="A22" s="63">
        <v>17</v>
      </c>
      <c r="B22" s="64" t="s">
        <v>38</v>
      </c>
      <c r="C22" s="65">
        <v>0.3</v>
      </c>
      <c r="D22" s="65">
        <v>1.04</v>
      </c>
      <c r="E22" s="65">
        <v>0.34</v>
      </c>
      <c r="F22" s="65">
        <v>1.23</v>
      </c>
      <c r="G22" s="65">
        <v>0.2</v>
      </c>
      <c r="H22" s="66">
        <v>1.06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1.25</v>
      </c>
      <c r="D23" s="65">
        <v>0.32</v>
      </c>
      <c r="E23" s="65">
        <v>1.57</v>
      </c>
      <c r="F23" s="65">
        <v>0.74</v>
      </c>
      <c r="G23" s="65">
        <v>2.12</v>
      </c>
      <c r="H23" s="66">
        <v>0.97</v>
      </c>
      <c r="I23" s="66">
        <v>2.12</v>
      </c>
      <c r="J23" s="67">
        <v>0.97</v>
      </c>
      <c r="K23" s="1"/>
      <c r="L23" s="1"/>
    </row>
    <row r="24">
      <c r="A24" s="63">
        <v>19</v>
      </c>
      <c r="B24" s="64" t="s">
        <v>40</v>
      </c>
      <c r="C24" s="65">
        <v>26.17</v>
      </c>
      <c r="D24" s="65">
        <v>26.57</v>
      </c>
      <c r="E24" s="65">
        <v>17.34</v>
      </c>
      <c r="F24" s="65">
        <v>16.71</v>
      </c>
      <c r="G24" s="65">
        <v>29.26</v>
      </c>
      <c r="H24" s="66">
        <v>16.71</v>
      </c>
      <c r="I24" s="66">
        <v>9</v>
      </c>
      <c r="J24" s="67">
        <v>3.01</v>
      </c>
      <c r="K24" s="1"/>
      <c r="L24" s="1"/>
    </row>
    <row r="25">
      <c r="A25" s="63">
        <v>20</v>
      </c>
      <c r="B25" s="64" t="s">
        <v>41</v>
      </c>
      <c r="C25" s="65">
        <v>0.29</v>
      </c>
      <c r="D25" s="65">
        <v>2.53</v>
      </c>
      <c r="E25" s="65">
        <v>0.19</v>
      </c>
      <c r="F25" s="65">
        <v>1.26</v>
      </c>
      <c r="G25" s="65">
        <v>0.08</v>
      </c>
      <c r="H25" s="66">
        <v>0.04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15.33</v>
      </c>
      <c r="D28" s="65">
        <v>43.11</v>
      </c>
      <c r="E28" s="65">
        <v>0.05</v>
      </c>
      <c r="F28" s="65">
        <v>0.05</v>
      </c>
      <c r="G28" s="65">
        <v>0.02</v>
      </c>
      <c r="H28" s="66">
        <v>0.02</v>
      </c>
      <c r="I28" s="66">
        <v>0.02</v>
      </c>
      <c r="J28" s="67">
        <v>0.02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7">
        <v>0</v>
      </c>
      <c r="K32" s="1"/>
      <c r="L32" s="1"/>
    </row>
    <row r="33">
      <c r="A33" s="63">
        <v>27</v>
      </c>
      <c r="B33" s="64" t="s">
        <v>48</v>
      </c>
      <c r="C33" s="65">
        <v>0.04</v>
      </c>
      <c r="D33" s="65">
        <v>0.06</v>
      </c>
      <c r="E33" s="65">
        <v>0.05</v>
      </c>
      <c r="F33" s="65">
        <v>0.03</v>
      </c>
      <c r="G33" s="65">
        <v>0.04</v>
      </c>
      <c r="H33" s="66">
        <v>0.03</v>
      </c>
      <c r="I33" s="66">
        <v>0.02</v>
      </c>
      <c r="J33" s="67">
        <v>0.11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0.22</v>
      </c>
      <c r="D35" s="65">
        <v>0.16</v>
      </c>
      <c r="E35" s="65">
        <v>0.39</v>
      </c>
      <c r="F35" s="65">
        <v>0.13</v>
      </c>
      <c r="G35" s="65">
        <v>0.34</v>
      </c>
      <c r="H35" s="66">
        <v>0.12</v>
      </c>
      <c r="I35" s="66">
        <v>0.34</v>
      </c>
      <c r="J35" s="67">
        <v>0.12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>
      <c r="A38" s="63">
        <v>32</v>
      </c>
      <c r="B38" s="64" t="s">
        <v>53</v>
      </c>
      <c r="C38" s="65">
        <v>0.09</v>
      </c>
      <c r="D38" s="65">
        <v>2.79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0.05</v>
      </c>
      <c r="F39" s="65">
        <v>0.3</v>
      </c>
      <c r="G39" s="65">
        <v>0.02</v>
      </c>
      <c r="H39" s="66">
        <v>0.03</v>
      </c>
      <c r="I39" s="66">
        <v>0.02</v>
      </c>
      <c r="J39" s="67">
        <v>0.03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>
      <c r="A41" s="63">
        <v>35</v>
      </c>
      <c r="B41" s="64" t="s">
        <v>56</v>
      </c>
      <c r="C41" s="65">
        <v>0</v>
      </c>
      <c r="D41" s="65">
        <v>0</v>
      </c>
      <c r="E41" s="65">
        <v>0.05</v>
      </c>
      <c r="F41" s="65">
        <v>1.84</v>
      </c>
      <c r="G41" s="65">
        <v>0</v>
      </c>
      <c r="H41" s="66">
        <v>1.84</v>
      </c>
      <c r="I41" s="66">
        <v>0</v>
      </c>
      <c r="J41" s="67">
        <v>0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0.05</v>
      </c>
      <c r="D48" s="65">
        <v>0.08</v>
      </c>
      <c r="E48" s="65">
        <v>0.18</v>
      </c>
      <c r="F48" s="65">
        <v>0.22</v>
      </c>
      <c r="G48" s="65">
        <v>0.08</v>
      </c>
      <c r="H48" s="66">
        <v>0.06</v>
      </c>
      <c r="I48" s="66">
        <v>0.38</v>
      </c>
      <c r="J48" s="67">
        <v>0.33</v>
      </c>
      <c r="K48" s="1"/>
      <c r="L48" s="1"/>
    </row>
    <row r="49">
      <c r="A49" s="68">
        <v>42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>
      <c r="A50" s="68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6">
        <v>0</v>
      </c>
      <c r="I51" s="66">
        <v>0</v>
      </c>
      <c r="J51" s="67">
        <v>0</v>
      </c>
      <c r="K51" s="1"/>
      <c r="L51" s="1"/>
    </row>
    <row r="52">
      <c r="A52" s="68">
        <v>45</v>
      </c>
      <c r="B52" s="64" t="s">
        <v>66</v>
      </c>
      <c r="C52" s="65">
        <v>0.03</v>
      </c>
      <c r="D52" s="65">
        <v>4.23</v>
      </c>
      <c r="E52" s="65">
        <v>0</v>
      </c>
      <c r="F52" s="65">
        <v>0</v>
      </c>
      <c r="G52" s="65">
        <v>0.52</v>
      </c>
      <c r="H52" s="66">
        <v>8.68</v>
      </c>
      <c r="I52" s="66">
        <v>0.43</v>
      </c>
      <c r="J52" s="67">
        <v>7.69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>
      <c r="A54" s="68">
        <v>47</v>
      </c>
      <c r="B54" s="64" t="s">
        <v>68</v>
      </c>
      <c r="C54" s="65">
        <v>0.16</v>
      </c>
      <c r="D54" s="65">
        <v>50</v>
      </c>
      <c r="E54" s="65">
        <v>0.04</v>
      </c>
      <c r="F54" s="65">
        <v>6.9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0</v>
      </c>
      <c r="D56" s="65">
        <v>0</v>
      </c>
      <c r="E56" s="65">
        <v>1.08</v>
      </c>
      <c r="F56" s="65">
        <v>0.39</v>
      </c>
      <c r="G56" s="65">
        <v>1.16</v>
      </c>
      <c r="H56" s="66">
        <v>0.39</v>
      </c>
      <c r="I56" s="66">
        <v>1</v>
      </c>
      <c r="J56" s="67">
        <v>1.1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>
        <v>0</v>
      </c>
      <c r="I58" s="85">
        <v>0</v>
      </c>
      <c r="J58" s="86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6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0</v>
      </c>
      <c r="F60" s="85">
        <v>0</v>
      </c>
      <c r="G60" s="85">
        <v>0.0025</v>
      </c>
      <c r="H60" s="85">
        <v>0.03</v>
      </c>
      <c r="I60" s="85">
        <v>0.0016301</v>
      </c>
      <c r="J60" s="86">
        <v>0.03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>
        <v>0</v>
      </c>
      <c r="I62" s="85">
        <v>0</v>
      </c>
      <c r="J62" s="86">
        <v>0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6">
        <v>0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6">
        <v>0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>
        <v>0</v>
      </c>
      <c r="I65" s="85">
        <v>0</v>
      </c>
      <c r="J65" s="86">
        <v>0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V127"/>
  <sheetViews>
    <sheetView topLeftCell="A46" zoomScaleSheetLayoutView="90" workbookViewId="0">
      <selection activeCell="B62" sqref="B62"/>
    </sheetView>
  </sheetViews>
  <sheetFormatPr defaultRowHeight="12.75"/>
  <cols>
    <col min="1" max="1" width="5.7109375" customWidth="1" style="4"/>
    <col min="2" max="2" width="31.42578125" customWidth="1" style="4"/>
    <col min="3" max="7" width="12.5703125" customWidth="1" style="15"/>
    <col min="8" max="9" width="12.5703125" customWidth="1" style="16"/>
    <col min="10" max="10" width="12.5703125" customWidth="1" style="15"/>
    <col min="11" max="11" width="5.57031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10" customFormat="1">
      <c r="A1" s="2" t="s">
        <v>109</v>
      </c>
      <c r="B1" s="9"/>
      <c r="C1" s="55" t="s">
        <v>99</v>
      </c>
      <c r="D1" s="3"/>
      <c r="E1" s="3"/>
      <c r="F1" s="3"/>
      <c r="G1" s="3"/>
      <c r="H1" s="3"/>
      <c r="I1" s="3"/>
      <c r="J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ht="16.5" customHeight="1" s="10" customForma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ht="14.25" customHeight="1" s="32" customFormat="1">
      <c r="A3" s="90" t="s">
        <v>3</v>
      </c>
      <c r="B3" s="92" t="s">
        <v>4</v>
      </c>
      <c r="C3" s="94" t="s">
        <v>110</v>
      </c>
      <c r="D3" s="94"/>
      <c r="E3" s="94"/>
      <c r="F3" s="94"/>
      <c r="G3" s="94"/>
      <c r="H3" s="94"/>
      <c r="I3" s="94"/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ht="12.75" customHeight="1" s="33" customFormat="1">
      <c r="A4" s="91"/>
      <c r="B4" s="93"/>
      <c r="C4" s="96">
        <f>T11O!C4</f>
      </c>
      <c r="D4" s="96"/>
      <c r="E4" s="96">
        <f>T11O!E4</f>
      </c>
      <c r="F4" s="96"/>
      <c r="G4" s="96">
        <f>T11O!G4</f>
      </c>
      <c r="H4" s="96"/>
      <c r="I4" s="96" t="s">
        <v>6</v>
      </c>
      <c r="J4" s="97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ht="13.5" customHeight="1" s="33" customFormat="1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ht="12" customHeight="1">
      <c r="A6" s="63">
        <v>1</v>
      </c>
      <c r="B6" s="64" t="s">
        <v>22</v>
      </c>
      <c r="C6" s="65">
        <v>14.35</v>
      </c>
      <c r="D6" s="65">
        <v>14.37</v>
      </c>
      <c r="E6" s="65">
        <v>30.68</v>
      </c>
      <c r="F6" s="65">
        <v>4.54</v>
      </c>
      <c r="G6" s="65">
        <v>63.12</v>
      </c>
      <c r="H6" s="66">
        <v>8.77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48.05</v>
      </c>
      <c r="D8" s="65">
        <v>30.03</v>
      </c>
      <c r="E8" s="65">
        <v>105.43</v>
      </c>
      <c r="F8" s="65">
        <v>47.53</v>
      </c>
      <c r="G8" s="65">
        <v>40.26</v>
      </c>
      <c r="H8" s="66">
        <v>47.53</v>
      </c>
      <c r="I8" s="66">
        <v>142.48</v>
      </c>
      <c r="J8" s="67">
        <v>38.96</v>
      </c>
      <c r="K8" s="1"/>
      <c r="L8" s="1"/>
    </row>
    <row r="9">
      <c r="A9" s="63">
        <v>4</v>
      </c>
      <c r="B9" s="64" t="s">
        <v>25</v>
      </c>
      <c r="C9" s="65">
        <v>25.91</v>
      </c>
      <c r="D9" s="65">
        <v>69.69</v>
      </c>
      <c r="E9" s="65">
        <v>100.63</v>
      </c>
      <c r="F9" s="65">
        <v>64.74</v>
      </c>
      <c r="G9" s="65">
        <v>163.32</v>
      </c>
      <c r="H9" s="66">
        <v>29.64</v>
      </c>
      <c r="I9" s="66">
        <v>157.82</v>
      </c>
      <c r="J9" s="67">
        <v>29.1</v>
      </c>
      <c r="K9" s="1"/>
      <c r="L9" s="1"/>
    </row>
    <row r="10">
      <c r="A10" s="63">
        <v>5</v>
      </c>
      <c r="B10" s="64" t="s">
        <v>26</v>
      </c>
      <c r="C10" s="65">
        <v>11.82</v>
      </c>
      <c r="D10" s="65">
        <v>35.65</v>
      </c>
      <c r="E10" s="65">
        <v>9.95</v>
      </c>
      <c r="F10" s="65">
        <v>30.69</v>
      </c>
      <c r="G10" s="65">
        <v>14.49</v>
      </c>
      <c r="H10" s="66">
        <v>37.52</v>
      </c>
      <c r="I10" s="66">
        <v>14.49</v>
      </c>
      <c r="J10" s="67">
        <v>37.52</v>
      </c>
      <c r="K10" s="1"/>
      <c r="L10" s="1"/>
    </row>
    <row r="11">
      <c r="A11" s="63">
        <v>6</v>
      </c>
      <c r="B11" s="64" t="s">
        <v>27</v>
      </c>
      <c r="C11" s="65">
        <v>19.31</v>
      </c>
      <c r="D11" s="65">
        <v>40.79</v>
      </c>
      <c r="E11" s="65">
        <v>56.95</v>
      </c>
      <c r="F11" s="65">
        <v>45.06</v>
      </c>
      <c r="G11" s="65">
        <v>69.79</v>
      </c>
      <c r="H11" s="66">
        <v>35.95</v>
      </c>
      <c r="I11" s="66">
        <v>72.73</v>
      </c>
      <c r="J11" s="67">
        <v>41.42</v>
      </c>
      <c r="K11" s="1"/>
      <c r="L11" s="1"/>
    </row>
    <row r="12">
      <c r="A12" s="63">
        <v>7</v>
      </c>
      <c r="B12" s="64" t="s">
        <v>28</v>
      </c>
      <c r="C12" s="65">
        <v>38.41</v>
      </c>
      <c r="D12" s="65">
        <v>19.39</v>
      </c>
      <c r="E12" s="65">
        <v>157.71</v>
      </c>
      <c r="F12" s="65">
        <v>29.53</v>
      </c>
      <c r="G12" s="65">
        <v>243.55</v>
      </c>
      <c r="H12" s="66">
        <v>29.53</v>
      </c>
      <c r="I12" s="66">
        <v>152.41</v>
      </c>
      <c r="J12" s="67">
        <v>18.31</v>
      </c>
      <c r="K12" s="1"/>
      <c r="L12" s="1"/>
    </row>
    <row r="13">
      <c r="A13" s="63">
        <v>8</v>
      </c>
      <c r="B13" s="64" t="s">
        <v>29</v>
      </c>
      <c r="C13" s="65">
        <v>0.98</v>
      </c>
      <c r="D13" s="65">
        <v>2.2</v>
      </c>
      <c r="E13" s="65">
        <v>19.92</v>
      </c>
      <c r="F13" s="65">
        <v>31.31</v>
      </c>
      <c r="G13" s="65">
        <v>39.12</v>
      </c>
      <c r="H13" s="66">
        <v>32.14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1.92</v>
      </c>
      <c r="D15" s="65">
        <v>94.58</v>
      </c>
      <c r="E15" s="65">
        <v>1.16</v>
      </c>
      <c r="F15" s="65">
        <v>46.03</v>
      </c>
      <c r="G15" s="65">
        <v>6.37</v>
      </c>
      <c r="H15" s="66">
        <v>46.03</v>
      </c>
      <c r="I15" s="66">
        <v>32.74</v>
      </c>
      <c r="J15" s="67">
        <v>4.8</v>
      </c>
      <c r="K15" s="1"/>
      <c r="L15" s="1"/>
    </row>
    <row r="16">
      <c r="A16" s="63">
        <v>11</v>
      </c>
      <c r="B16" s="64" t="s">
        <v>32</v>
      </c>
      <c r="C16" s="65">
        <v>7.13</v>
      </c>
      <c r="D16" s="65">
        <v>90.83</v>
      </c>
      <c r="E16" s="65">
        <v>23.94</v>
      </c>
      <c r="F16" s="65">
        <v>89.06</v>
      </c>
      <c r="G16" s="65">
        <v>30.02</v>
      </c>
      <c r="H16" s="66">
        <v>89.06</v>
      </c>
      <c r="I16" s="66">
        <v>22.86</v>
      </c>
      <c r="J16" s="67">
        <v>29.24</v>
      </c>
      <c r="K16" s="1"/>
      <c r="L16" s="1"/>
    </row>
    <row r="17">
      <c r="A17" s="63">
        <v>12</v>
      </c>
      <c r="B17" s="64" t="s">
        <v>33</v>
      </c>
      <c r="C17" s="65">
        <v>10.8</v>
      </c>
      <c r="D17" s="65">
        <v>52.79</v>
      </c>
      <c r="E17" s="65">
        <v>23.82</v>
      </c>
      <c r="F17" s="65">
        <v>9.39</v>
      </c>
      <c r="G17" s="65">
        <v>34.07</v>
      </c>
      <c r="H17" s="66">
        <v>16.78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38.3</v>
      </c>
      <c r="D18" s="65">
        <v>48.3</v>
      </c>
      <c r="E18" s="65">
        <v>4.8</v>
      </c>
      <c r="F18" s="65">
        <v>70.59</v>
      </c>
      <c r="G18" s="65">
        <v>1.78</v>
      </c>
      <c r="H18" s="66">
        <v>48.11</v>
      </c>
      <c r="I18" s="66">
        <v>92.23</v>
      </c>
      <c r="J18" s="67">
        <v>91.43</v>
      </c>
      <c r="K18" s="1"/>
      <c r="L18" s="1"/>
    </row>
    <row r="19">
      <c r="A19" s="63">
        <v>14</v>
      </c>
      <c r="B19" s="64" t="s">
        <v>35</v>
      </c>
      <c r="C19" s="65">
        <v>156.88</v>
      </c>
      <c r="D19" s="65">
        <v>48.14</v>
      </c>
      <c r="E19" s="65">
        <v>81.66</v>
      </c>
      <c r="F19" s="65">
        <v>10.11</v>
      </c>
      <c r="G19" s="65">
        <v>364.84</v>
      </c>
      <c r="H19" s="66">
        <v>30.38</v>
      </c>
      <c r="I19" s="66">
        <v>329.48</v>
      </c>
      <c r="J19" s="67">
        <v>22.55</v>
      </c>
      <c r="K19" s="1"/>
      <c r="L19" s="1"/>
    </row>
    <row r="20">
      <c r="A20" s="63">
        <v>15</v>
      </c>
      <c r="B20" s="64" t="s">
        <v>36</v>
      </c>
      <c r="C20" s="65">
        <v>0.33</v>
      </c>
      <c r="D20" s="65">
        <v>100</v>
      </c>
      <c r="E20" s="65">
        <v>0.59</v>
      </c>
      <c r="F20" s="65">
        <v>100</v>
      </c>
      <c r="G20" s="65">
        <v>30.18</v>
      </c>
      <c r="H20" s="66">
        <v>100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94.18</v>
      </c>
      <c r="D21" s="65">
        <v>26.5</v>
      </c>
      <c r="E21" s="65">
        <v>48.22</v>
      </c>
      <c r="F21" s="65">
        <v>25.26</v>
      </c>
      <c r="G21" s="65">
        <v>92.71</v>
      </c>
      <c r="H21" s="66">
        <v>25.26</v>
      </c>
      <c r="I21" s="66">
        <v>72.48</v>
      </c>
      <c r="J21" s="67">
        <v>52.93</v>
      </c>
      <c r="K21" s="1"/>
      <c r="L21" s="1"/>
    </row>
    <row r="22">
      <c r="A22" s="63">
        <v>17</v>
      </c>
      <c r="B22" s="64" t="s">
        <v>38</v>
      </c>
      <c r="C22" s="65">
        <v>23.96</v>
      </c>
      <c r="D22" s="65">
        <v>82.73</v>
      </c>
      <c r="E22" s="65">
        <v>22.32</v>
      </c>
      <c r="F22" s="65">
        <v>80.64</v>
      </c>
      <c r="G22" s="65">
        <v>11.1</v>
      </c>
      <c r="H22" s="66">
        <v>58.79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9.71</v>
      </c>
      <c r="D23" s="65">
        <v>2.48</v>
      </c>
      <c r="E23" s="65">
        <v>30.15</v>
      </c>
      <c r="F23" s="65">
        <v>14.2</v>
      </c>
      <c r="G23" s="65">
        <v>41.16</v>
      </c>
      <c r="H23" s="66">
        <v>18.86</v>
      </c>
      <c r="I23" s="66">
        <v>12.66</v>
      </c>
      <c r="J23" s="67">
        <v>18.86</v>
      </c>
      <c r="K23" s="1"/>
      <c r="L23" s="1"/>
    </row>
    <row r="24">
      <c r="A24" s="63">
        <v>19</v>
      </c>
      <c r="B24" s="64" t="s">
        <v>40</v>
      </c>
      <c r="C24" s="65">
        <v>22.18</v>
      </c>
      <c r="D24" s="65">
        <v>22.52</v>
      </c>
      <c r="E24" s="65">
        <v>31.63</v>
      </c>
      <c r="F24" s="65">
        <v>30.47</v>
      </c>
      <c r="G24" s="65">
        <v>26.64</v>
      </c>
      <c r="H24" s="66">
        <v>30.47</v>
      </c>
      <c r="I24" s="66">
        <v>53</v>
      </c>
      <c r="J24" s="67">
        <v>17.09</v>
      </c>
      <c r="K24" s="1"/>
      <c r="L24" s="1"/>
    </row>
    <row r="25">
      <c r="A25" s="63">
        <v>20</v>
      </c>
      <c r="B25" s="64" t="s">
        <v>41</v>
      </c>
      <c r="C25" s="65">
        <v>2.99</v>
      </c>
      <c r="D25" s="65">
        <v>26.05</v>
      </c>
      <c r="E25" s="65">
        <v>6.1</v>
      </c>
      <c r="F25" s="65">
        <v>40.61</v>
      </c>
      <c r="G25" s="65">
        <v>10.82</v>
      </c>
      <c r="H25" s="66">
        <v>5.98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2.08</v>
      </c>
      <c r="D28" s="65">
        <v>5.85</v>
      </c>
      <c r="E28" s="65">
        <v>28</v>
      </c>
      <c r="F28" s="65">
        <v>29.64</v>
      </c>
      <c r="G28" s="65">
        <v>57.6</v>
      </c>
      <c r="H28" s="66">
        <v>43.34</v>
      </c>
      <c r="I28" s="66">
        <v>57.6</v>
      </c>
      <c r="J28" s="67">
        <v>43.34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1.59</v>
      </c>
      <c r="H31" s="66">
        <v>0</v>
      </c>
      <c r="I31" s="66">
        <v>1.27</v>
      </c>
      <c r="J31" s="67">
        <v>6.15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0.25</v>
      </c>
      <c r="H32" s="66">
        <v>22.52</v>
      </c>
      <c r="I32" s="66">
        <v>0.25</v>
      </c>
      <c r="J32" s="67">
        <v>21.55</v>
      </c>
      <c r="K32" s="1"/>
      <c r="L32" s="1"/>
    </row>
    <row r="33">
      <c r="A33" s="63">
        <v>27</v>
      </c>
      <c r="B33" s="64" t="s">
        <v>48</v>
      </c>
      <c r="C33" s="65">
        <v>18.02</v>
      </c>
      <c r="D33" s="65">
        <v>27.41</v>
      </c>
      <c r="E33" s="65">
        <v>25.9</v>
      </c>
      <c r="F33" s="65">
        <v>14.69</v>
      </c>
      <c r="G33" s="65">
        <v>41.45</v>
      </c>
      <c r="H33" s="66">
        <v>14.69</v>
      </c>
      <c r="I33" s="66">
        <v>19.87</v>
      </c>
      <c r="J33" s="67">
        <v>14.65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20.96</v>
      </c>
      <c r="D35" s="65">
        <v>15.52</v>
      </c>
      <c r="E35" s="65">
        <v>59.12</v>
      </c>
      <c r="F35" s="65">
        <v>20.2</v>
      </c>
      <c r="G35" s="65">
        <v>37.44</v>
      </c>
      <c r="H35" s="66">
        <v>13.55</v>
      </c>
      <c r="I35" s="66">
        <v>43.2</v>
      </c>
      <c r="J35" s="67">
        <v>13.71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3.05</v>
      </c>
      <c r="D37" s="65">
        <v>59.8</v>
      </c>
      <c r="E37" s="65">
        <v>7.09</v>
      </c>
      <c r="F37" s="65">
        <v>14.83</v>
      </c>
      <c r="G37" s="65">
        <v>13.47</v>
      </c>
      <c r="H37" s="66">
        <v>24.44</v>
      </c>
      <c r="I37" s="66">
        <v>14.91702982</v>
      </c>
      <c r="J37" s="67">
        <v>48.39</v>
      </c>
      <c r="K37" s="1"/>
      <c r="L37" s="1"/>
    </row>
    <row r="38">
      <c r="A38" s="63">
        <v>32</v>
      </c>
      <c r="B38" s="64" t="s">
        <v>53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3.29</v>
      </c>
      <c r="F39" s="65">
        <v>20.01</v>
      </c>
      <c r="G39" s="65">
        <v>34.44</v>
      </c>
      <c r="H39" s="66">
        <v>44.94</v>
      </c>
      <c r="I39" s="66">
        <v>34.01</v>
      </c>
      <c r="J39" s="67">
        <v>51.4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>
      <c r="A41" s="63">
        <v>35</v>
      </c>
      <c r="B41" s="64" t="s">
        <v>56</v>
      </c>
      <c r="C41" s="65">
        <v>1.62</v>
      </c>
      <c r="D41" s="65">
        <v>36.32</v>
      </c>
      <c r="E41" s="65">
        <v>1.14</v>
      </c>
      <c r="F41" s="65">
        <v>41.91</v>
      </c>
      <c r="G41" s="65">
        <v>6.28</v>
      </c>
      <c r="H41" s="66">
        <v>41.91</v>
      </c>
      <c r="I41" s="66">
        <v>17.94</v>
      </c>
      <c r="J41" s="67">
        <v>29.87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0.09</v>
      </c>
      <c r="D43" s="65">
        <v>36</v>
      </c>
      <c r="E43" s="65">
        <v>0.39</v>
      </c>
      <c r="F43" s="65">
        <v>65</v>
      </c>
      <c r="G43" s="65">
        <v>0.42</v>
      </c>
      <c r="H43" s="66">
        <v>65</v>
      </c>
      <c r="I43" s="66">
        <v>0.06</v>
      </c>
      <c r="J43" s="67">
        <v>15.79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0.17</v>
      </c>
      <c r="H45" s="66">
        <v>100</v>
      </c>
      <c r="I45" s="66">
        <v>0.17</v>
      </c>
      <c r="J45" s="67">
        <v>100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2</v>
      </c>
      <c r="F46" s="65">
        <v>50</v>
      </c>
      <c r="G46" s="65">
        <v>2</v>
      </c>
      <c r="H46" s="66">
        <v>40.32</v>
      </c>
      <c r="I46" s="66">
        <v>0.49</v>
      </c>
      <c r="J46" s="67">
        <v>19.68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1.4</v>
      </c>
      <c r="D48" s="65">
        <v>2.25</v>
      </c>
      <c r="E48" s="65">
        <v>1.4</v>
      </c>
      <c r="F48" s="65">
        <v>1.75</v>
      </c>
      <c r="G48" s="65">
        <v>1.86</v>
      </c>
      <c r="H48" s="66">
        <v>1.41</v>
      </c>
      <c r="I48" s="66">
        <v>1.26</v>
      </c>
      <c r="J48" s="67">
        <v>1.11</v>
      </c>
      <c r="K48" s="1"/>
      <c r="L48" s="1"/>
    </row>
    <row r="49">
      <c r="A49" s="68">
        <v>42</v>
      </c>
      <c r="B49" s="64" t="s">
        <v>63</v>
      </c>
      <c r="C49" s="65">
        <v>0.2</v>
      </c>
      <c r="D49" s="65">
        <v>7.35</v>
      </c>
      <c r="E49" s="65">
        <v>0.05</v>
      </c>
      <c r="F49" s="65">
        <v>2.45</v>
      </c>
      <c r="G49" s="65">
        <v>0.03</v>
      </c>
      <c r="H49" s="66">
        <v>0.45</v>
      </c>
      <c r="I49" s="66">
        <v>0.03</v>
      </c>
      <c r="J49" s="67">
        <v>0.37</v>
      </c>
      <c r="K49" s="1"/>
      <c r="L49" s="1"/>
    </row>
    <row r="50">
      <c r="A50" s="68">
        <v>43</v>
      </c>
      <c r="B50" s="64" t="s">
        <v>64</v>
      </c>
      <c r="C50" s="65">
        <v>0.03</v>
      </c>
      <c r="D50" s="65">
        <v>5.08</v>
      </c>
      <c r="E50" s="65">
        <v>0.01</v>
      </c>
      <c r="F50" s="65">
        <v>0.28</v>
      </c>
      <c r="G50" s="65">
        <v>0.24</v>
      </c>
      <c r="H50" s="66">
        <v>0.28</v>
      </c>
      <c r="I50" s="66">
        <v>0.24</v>
      </c>
      <c r="J50" s="67">
        <v>7.74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0.75</v>
      </c>
      <c r="F51" s="65">
        <v>13.69</v>
      </c>
      <c r="G51" s="65">
        <v>0.8</v>
      </c>
      <c r="H51" s="66">
        <v>14.13</v>
      </c>
      <c r="I51" s="66">
        <v>0.85</v>
      </c>
      <c r="J51" s="67">
        <v>13.79</v>
      </c>
      <c r="K51" s="1"/>
      <c r="L51" s="1"/>
    </row>
    <row r="52">
      <c r="A52" s="68">
        <v>45</v>
      </c>
      <c r="B52" s="64" t="s">
        <v>66</v>
      </c>
      <c r="C52" s="65">
        <v>0.02</v>
      </c>
      <c r="D52" s="65">
        <v>2.82</v>
      </c>
      <c r="E52" s="65">
        <v>0.18</v>
      </c>
      <c r="F52" s="65">
        <v>3.68</v>
      </c>
      <c r="G52" s="65">
        <v>1.53</v>
      </c>
      <c r="H52" s="66">
        <v>25.54</v>
      </c>
      <c r="I52" s="66">
        <v>0.52</v>
      </c>
      <c r="J52" s="67">
        <v>14.67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0.06</v>
      </c>
      <c r="H54" s="66">
        <v>4.44</v>
      </c>
      <c r="I54" s="66">
        <v>0.06</v>
      </c>
      <c r="J54" s="67">
        <v>3.08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69.37</v>
      </c>
      <c r="D56" s="65">
        <v>46.68</v>
      </c>
      <c r="E56" s="65">
        <v>85.36</v>
      </c>
      <c r="F56" s="65">
        <v>30.45</v>
      </c>
      <c r="G56" s="65">
        <v>51.74</v>
      </c>
      <c r="H56" s="66">
        <v>30.45</v>
      </c>
      <c r="I56" s="66">
        <v>49.76</v>
      </c>
      <c r="J56" s="67">
        <v>48.77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2.27</v>
      </c>
      <c r="F58" s="85">
        <v>71.38</v>
      </c>
      <c r="G58" s="85">
        <v>5.52</v>
      </c>
      <c r="H58" s="85">
        <v>73.8</v>
      </c>
      <c r="I58" s="85">
        <v>0.71</v>
      </c>
      <c r="J58" s="86">
        <v>74.72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2.28</v>
      </c>
      <c r="F59" s="85">
        <v>94.21</v>
      </c>
      <c r="G59" s="85">
        <v>7.26</v>
      </c>
      <c r="H59" s="85">
        <v>94.21</v>
      </c>
      <c r="I59" s="85">
        <v>4.9</v>
      </c>
      <c r="J59" s="86">
        <v>80.19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2.58</v>
      </c>
      <c r="F60" s="85">
        <v>49.43</v>
      </c>
      <c r="G60" s="85">
        <v>4.16</v>
      </c>
      <c r="H60" s="85">
        <v>47.66</v>
      </c>
      <c r="I60" s="85">
        <v>2.972515616</v>
      </c>
      <c r="J60" s="86">
        <v>48.66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0.02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0.21</v>
      </c>
      <c r="H62" s="85">
        <v>3.21</v>
      </c>
      <c r="I62" s="85">
        <v>0.48</v>
      </c>
      <c r="J62" s="86">
        <v>10.13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0.04</v>
      </c>
      <c r="H63" s="85">
        <v>30.77</v>
      </c>
      <c r="I63" s="85">
        <v>0.01</v>
      </c>
      <c r="J63" s="86">
        <v>11.11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34.021039</v>
      </c>
      <c r="F64" s="85">
        <v>41.48</v>
      </c>
      <c r="G64" s="85">
        <v>0.085876</v>
      </c>
      <c r="H64" s="85">
        <v>5.89</v>
      </c>
      <c r="I64" s="85">
        <v>0.28</v>
      </c>
      <c r="J64" s="86">
        <v>21.94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0.36</v>
      </c>
      <c r="H65" s="85">
        <v>0</v>
      </c>
      <c r="I65" s="85">
        <v>0.58</v>
      </c>
      <c r="J65" s="86">
        <v>54.02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="1" customFormat="1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="1" customFormat="1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="1" customFormat="1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="1" customFormat="1"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="1" customFormat="1"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="1" customFormat="1"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="1" customFormat="1"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 s="1" customFormat="1"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V131"/>
  <sheetViews>
    <sheetView topLeftCell="A41" zoomScaleSheetLayoutView="90" workbookViewId="0">
      <selection activeCell="A58" sqref="A58:A65"/>
    </sheetView>
  </sheetViews>
  <sheetFormatPr defaultRowHeight="12.75"/>
  <cols>
    <col min="1" max="1" width="5.7109375" customWidth="1" style="4"/>
    <col min="2" max="2" width="31.140625" customWidth="1" style="4"/>
    <col min="3" max="7" width="12.28515625" customWidth="1" style="15"/>
    <col min="8" max="9" width="12.28515625" customWidth="1" style="16"/>
    <col min="10" max="10" width="12.28515625" customWidth="1" style="15"/>
    <col min="11" max="11" width="5.140625" customWidth="1" style="15"/>
    <col min="12" max="12" width="8.28515625" customWidth="1" style="15"/>
    <col min="13" max="206" width="9.140625" customWidth="1" style="1"/>
    <col min="207" max="16384" width="9.140625" customWidth="1" style="4"/>
  </cols>
  <sheetData>
    <row r="1" ht="25.5" customHeight="1" s="10" customFormat="1">
      <c r="A1" s="2" t="s">
        <v>111</v>
      </c>
      <c r="B1" s="9"/>
      <c r="C1" s="55" t="s">
        <v>99</v>
      </c>
      <c r="D1" s="3"/>
      <c r="E1" s="3"/>
      <c r="F1" s="3"/>
      <c r="G1" s="3"/>
      <c r="H1" s="3"/>
      <c r="I1" s="3"/>
      <c r="J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ht="15.75" customHeight="1" s="10" customFormat="1">
      <c r="A2" s="88">
        <f>T11O!A2</f>
      </c>
      <c r="B2" s="88"/>
      <c r="C2" s="88"/>
      <c r="D2" s="88"/>
      <c r="E2" s="88"/>
      <c r="F2" s="88"/>
      <c r="G2" s="88"/>
      <c r="H2" s="88"/>
      <c r="I2" s="88"/>
      <c r="J2" s="88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="44" customFormat="1">
      <c r="A3" s="112" t="s">
        <v>3</v>
      </c>
      <c r="B3" s="114" t="s">
        <v>4</v>
      </c>
      <c r="C3" s="116" t="s">
        <v>112</v>
      </c>
      <c r="D3" s="116"/>
      <c r="E3" s="116"/>
      <c r="F3" s="116"/>
      <c r="G3" s="116"/>
      <c r="H3" s="116"/>
      <c r="I3" s="116"/>
      <c r="J3" s="117"/>
      <c r="K3" s="58"/>
      <c r="L3" s="58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</row>
    <row r="4" ht="12.75" customHeight="1" s="36" customFormat="1">
      <c r="A4" s="113"/>
      <c r="B4" s="115"/>
      <c r="C4" s="118">
        <f>T11O!C4</f>
      </c>
      <c r="D4" s="118"/>
      <c r="E4" s="118">
        <f>T11O!E4</f>
      </c>
      <c r="F4" s="118"/>
      <c r="G4" s="118">
        <f>T11O!G4</f>
      </c>
      <c r="H4" s="118"/>
      <c r="I4" s="118" t="s">
        <v>6</v>
      </c>
      <c r="J4" s="119"/>
      <c r="K4" s="35"/>
      <c r="L4" s="35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</row>
    <row r="5" ht="13.5" s="36" customFormat="1">
      <c r="A5" s="59"/>
      <c r="B5" s="60"/>
      <c r="C5" s="61" t="s">
        <v>7</v>
      </c>
      <c r="D5" s="61" t="s">
        <v>8</v>
      </c>
      <c r="E5" s="61" t="s">
        <v>7</v>
      </c>
      <c r="F5" s="61" t="s">
        <v>8</v>
      </c>
      <c r="G5" s="61" t="s">
        <v>7</v>
      </c>
      <c r="H5" s="61" t="s">
        <v>8</v>
      </c>
      <c r="I5" s="61" t="s">
        <v>7</v>
      </c>
      <c r="J5" s="62" t="s">
        <v>8</v>
      </c>
      <c r="K5" s="35"/>
      <c r="L5" s="35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ht="12" customHeight="1">
      <c r="A6" s="63">
        <v>1</v>
      </c>
      <c r="B6" s="64" t="s">
        <v>22</v>
      </c>
      <c r="C6" s="65">
        <v>36.76</v>
      </c>
      <c r="D6" s="65">
        <v>36.81</v>
      </c>
      <c r="E6" s="65">
        <v>12.58</v>
      </c>
      <c r="F6" s="65">
        <v>1.86</v>
      </c>
      <c r="G6" s="65">
        <v>34.13</v>
      </c>
      <c r="H6" s="66">
        <v>4.74</v>
      </c>
      <c r="I6" s="66">
        <v>0</v>
      </c>
      <c r="J6" s="67">
        <v>0</v>
      </c>
      <c r="K6" s="1"/>
      <c r="L6" s="1"/>
    </row>
    <row r="7" ht="12" customHeight="1">
      <c r="A7" s="63">
        <v>2</v>
      </c>
      <c r="B7" s="64" t="s">
        <v>23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>
      <c r="A8" s="63">
        <v>3</v>
      </c>
      <c r="B8" s="64" t="s">
        <v>24</v>
      </c>
      <c r="C8" s="65">
        <v>6.23</v>
      </c>
      <c r="D8" s="65">
        <v>3.89</v>
      </c>
      <c r="E8" s="65">
        <v>23.88</v>
      </c>
      <c r="F8" s="65">
        <v>10.77</v>
      </c>
      <c r="G8" s="65">
        <v>168.01</v>
      </c>
      <c r="H8" s="66">
        <v>10.77</v>
      </c>
      <c r="I8" s="66">
        <v>127.68</v>
      </c>
      <c r="J8" s="67">
        <v>40.45</v>
      </c>
      <c r="K8" s="1"/>
      <c r="L8" s="1"/>
    </row>
    <row r="9">
      <c r="A9" s="63">
        <v>4</v>
      </c>
      <c r="B9" s="64" t="s">
        <v>25</v>
      </c>
      <c r="C9" s="65">
        <v>7.48</v>
      </c>
      <c r="D9" s="65">
        <v>20.12</v>
      </c>
      <c r="E9" s="65">
        <v>51.42</v>
      </c>
      <c r="F9" s="65">
        <v>33.08</v>
      </c>
      <c r="G9" s="65">
        <v>60.34</v>
      </c>
      <c r="H9" s="66">
        <v>10.95</v>
      </c>
      <c r="I9" s="66">
        <v>67.22</v>
      </c>
      <c r="J9" s="67">
        <v>12.19</v>
      </c>
      <c r="K9" s="1"/>
      <c r="L9" s="1"/>
    </row>
    <row r="10">
      <c r="A10" s="63">
        <v>5</v>
      </c>
      <c r="B10" s="64" t="s">
        <v>26</v>
      </c>
      <c r="C10" s="65">
        <v>14.54</v>
      </c>
      <c r="D10" s="65">
        <v>43.85</v>
      </c>
      <c r="E10" s="65">
        <v>16.69</v>
      </c>
      <c r="F10" s="65">
        <v>51.48</v>
      </c>
      <c r="G10" s="65">
        <v>12.97</v>
      </c>
      <c r="H10" s="66">
        <v>33.58</v>
      </c>
      <c r="I10" s="66">
        <v>12.97</v>
      </c>
      <c r="J10" s="67">
        <v>33.58</v>
      </c>
      <c r="K10" s="1"/>
      <c r="L10" s="1"/>
    </row>
    <row r="11">
      <c r="A11" s="63">
        <v>6</v>
      </c>
      <c r="B11" s="64" t="s">
        <v>27</v>
      </c>
      <c r="C11" s="65">
        <v>3.08</v>
      </c>
      <c r="D11" s="65">
        <v>6.51</v>
      </c>
      <c r="E11" s="65">
        <v>3.43</v>
      </c>
      <c r="F11" s="65">
        <v>2.71</v>
      </c>
      <c r="G11" s="65">
        <v>7.39</v>
      </c>
      <c r="H11" s="66">
        <v>3.81</v>
      </c>
      <c r="I11" s="66">
        <v>6.73</v>
      </c>
      <c r="J11" s="67">
        <v>3.83</v>
      </c>
      <c r="K11" s="1"/>
      <c r="L11" s="1"/>
    </row>
    <row r="12">
      <c r="A12" s="63">
        <v>7</v>
      </c>
      <c r="B12" s="64" t="s">
        <v>28</v>
      </c>
      <c r="C12" s="65">
        <v>22.23</v>
      </c>
      <c r="D12" s="65">
        <v>11.22</v>
      </c>
      <c r="E12" s="65">
        <v>49.18</v>
      </c>
      <c r="F12" s="65">
        <v>9.21</v>
      </c>
      <c r="G12" s="65">
        <v>100.74</v>
      </c>
      <c r="H12" s="66">
        <v>9.21</v>
      </c>
      <c r="I12" s="66">
        <v>118.81</v>
      </c>
      <c r="J12" s="67">
        <v>8.34</v>
      </c>
      <c r="K12" s="1"/>
      <c r="L12" s="1"/>
    </row>
    <row r="13">
      <c r="A13" s="63">
        <v>8</v>
      </c>
      <c r="B13" s="64" t="s">
        <v>29</v>
      </c>
      <c r="C13" s="65">
        <v>1.62</v>
      </c>
      <c r="D13" s="65">
        <v>3.63</v>
      </c>
      <c r="E13" s="65">
        <v>1.57</v>
      </c>
      <c r="F13" s="65">
        <v>2.47</v>
      </c>
      <c r="G13" s="65">
        <v>9.18</v>
      </c>
      <c r="H13" s="66">
        <v>7.54</v>
      </c>
      <c r="I13" s="66">
        <v>0</v>
      </c>
      <c r="J13" s="67">
        <v>0</v>
      </c>
      <c r="K13" s="1"/>
      <c r="L13" s="1"/>
    </row>
    <row r="14">
      <c r="A14" s="63">
        <v>9</v>
      </c>
      <c r="B14" s="64" t="s">
        <v>30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>
      <c r="A15" s="63">
        <v>10</v>
      </c>
      <c r="B15" s="64" t="s">
        <v>31</v>
      </c>
      <c r="C15" s="65">
        <v>0</v>
      </c>
      <c r="D15" s="65">
        <v>0</v>
      </c>
      <c r="E15" s="65">
        <v>0.49</v>
      </c>
      <c r="F15" s="65">
        <v>19.44</v>
      </c>
      <c r="G15" s="65">
        <v>1.49</v>
      </c>
      <c r="H15" s="66">
        <v>19.44</v>
      </c>
      <c r="I15" s="66">
        <v>29.02</v>
      </c>
      <c r="J15" s="67">
        <v>3.78</v>
      </c>
      <c r="K15" s="1"/>
      <c r="L15" s="1"/>
    </row>
    <row r="16">
      <c r="A16" s="63">
        <v>11</v>
      </c>
      <c r="B16" s="64" t="s">
        <v>32</v>
      </c>
      <c r="C16" s="65">
        <v>0.21</v>
      </c>
      <c r="D16" s="65">
        <v>2.68</v>
      </c>
      <c r="E16" s="65">
        <v>2.36</v>
      </c>
      <c r="F16" s="65">
        <v>8.78</v>
      </c>
      <c r="G16" s="65">
        <v>3.09</v>
      </c>
      <c r="H16" s="66">
        <v>8.78</v>
      </c>
      <c r="I16" s="66">
        <v>2.12</v>
      </c>
      <c r="J16" s="67">
        <v>3.08</v>
      </c>
      <c r="K16" s="1"/>
      <c r="L16" s="1"/>
    </row>
    <row r="17">
      <c r="A17" s="63">
        <v>12</v>
      </c>
      <c r="B17" s="64" t="s">
        <v>33</v>
      </c>
      <c r="C17" s="65">
        <v>6.44</v>
      </c>
      <c r="D17" s="65">
        <v>31.48</v>
      </c>
      <c r="E17" s="65">
        <v>56.79</v>
      </c>
      <c r="F17" s="65">
        <v>22.39</v>
      </c>
      <c r="G17" s="65">
        <v>27.8</v>
      </c>
      <c r="H17" s="66">
        <v>13.69</v>
      </c>
      <c r="I17" s="66">
        <v>0</v>
      </c>
      <c r="J17" s="67">
        <v>0</v>
      </c>
      <c r="K17" s="1"/>
      <c r="L17" s="1"/>
    </row>
    <row r="18">
      <c r="A18" s="63">
        <v>13</v>
      </c>
      <c r="B18" s="64" t="s">
        <v>34</v>
      </c>
      <c r="C18" s="65">
        <v>9.13</v>
      </c>
      <c r="D18" s="65">
        <v>11.51</v>
      </c>
      <c r="E18" s="65">
        <v>0.06</v>
      </c>
      <c r="F18" s="65">
        <v>0.88</v>
      </c>
      <c r="G18" s="65">
        <v>0</v>
      </c>
      <c r="H18" s="66">
        <v>0</v>
      </c>
      <c r="I18" s="66">
        <v>3.2</v>
      </c>
      <c r="J18" s="67">
        <v>3.19</v>
      </c>
      <c r="K18" s="1"/>
      <c r="L18" s="1"/>
    </row>
    <row r="19">
      <c r="A19" s="63">
        <v>14</v>
      </c>
      <c r="B19" s="64" t="s">
        <v>35</v>
      </c>
      <c r="C19" s="65">
        <v>62.52</v>
      </c>
      <c r="D19" s="65">
        <v>19.18</v>
      </c>
      <c r="E19" s="65">
        <v>69.54</v>
      </c>
      <c r="F19" s="65">
        <v>8.61</v>
      </c>
      <c r="G19" s="65">
        <v>116.32</v>
      </c>
      <c r="H19" s="66">
        <v>9.69</v>
      </c>
      <c r="I19" s="66">
        <v>143.05</v>
      </c>
      <c r="J19" s="67">
        <v>9.79</v>
      </c>
      <c r="K19" s="1"/>
      <c r="L19" s="1"/>
    </row>
    <row r="20">
      <c r="A20" s="63">
        <v>15</v>
      </c>
      <c r="B20" s="64" t="s">
        <v>36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>
      <c r="A21" s="63">
        <v>16</v>
      </c>
      <c r="B21" s="64" t="s">
        <v>37</v>
      </c>
      <c r="C21" s="65">
        <v>184.13</v>
      </c>
      <c r="D21" s="65">
        <v>51.81</v>
      </c>
      <c r="E21" s="65">
        <v>101.18</v>
      </c>
      <c r="F21" s="65">
        <v>52.99</v>
      </c>
      <c r="G21" s="65">
        <v>101.98</v>
      </c>
      <c r="H21" s="66">
        <v>52.99</v>
      </c>
      <c r="I21" s="66">
        <v>99.81</v>
      </c>
      <c r="J21" s="67">
        <v>35.64</v>
      </c>
      <c r="K21" s="1"/>
      <c r="L21" s="1"/>
    </row>
    <row r="22">
      <c r="A22" s="63">
        <v>17</v>
      </c>
      <c r="B22" s="64" t="s">
        <v>38</v>
      </c>
      <c r="C22" s="65">
        <v>1.89</v>
      </c>
      <c r="D22" s="65">
        <v>6.53</v>
      </c>
      <c r="E22" s="65">
        <v>1.83</v>
      </c>
      <c r="F22" s="65">
        <v>6.61</v>
      </c>
      <c r="G22" s="65">
        <v>1.69</v>
      </c>
      <c r="H22" s="66">
        <v>8.95</v>
      </c>
      <c r="I22" s="66">
        <v>0</v>
      </c>
      <c r="J22" s="67">
        <v>0</v>
      </c>
      <c r="K22" s="1"/>
      <c r="L22" s="1"/>
    </row>
    <row r="23">
      <c r="A23" s="63">
        <v>18</v>
      </c>
      <c r="B23" s="64" t="s">
        <v>39</v>
      </c>
      <c r="C23" s="65">
        <v>89.85</v>
      </c>
      <c r="D23" s="65">
        <v>22.99</v>
      </c>
      <c r="E23" s="65">
        <v>64.7</v>
      </c>
      <c r="F23" s="65">
        <v>30.48</v>
      </c>
      <c r="G23" s="65">
        <v>46.21</v>
      </c>
      <c r="H23" s="66">
        <v>21.18</v>
      </c>
      <c r="I23" s="66">
        <v>20.2</v>
      </c>
      <c r="J23" s="67">
        <v>21.18</v>
      </c>
      <c r="K23" s="1"/>
      <c r="L23" s="1"/>
    </row>
    <row r="24">
      <c r="A24" s="63">
        <v>19</v>
      </c>
      <c r="B24" s="64" t="s">
        <v>40</v>
      </c>
      <c r="C24" s="65">
        <v>22.18</v>
      </c>
      <c r="D24" s="65">
        <v>22.52</v>
      </c>
      <c r="E24" s="65">
        <v>31.63</v>
      </c>
      <c r="F24" s="65">
        <v>30.47</v>
      </c>
      <c r="G24" s="65">
        <v>26.64</v>
      </c>
      <c r="H24" s="66">
        <v>30.47</v>
      </c>
      <c r="I24" s="66">
        <v>52</v>
      </c>
      <c r="J24" s="67">
        <v>16.77</v>
      </c>
      <c r="K24" s="1"/>
      <c r="L24" s="1"/>
    </row>
    <row r="25">
      <c r="A25" s="63">
        <v>20</v>
      </c>
      <c r="B25" s="64" t="s">
        <v>41</v>
      </c>
      <c r="C25" s="65">
        <v>0.76</v>
      </c>
      <c r="D25" s="65">
        <v>6.62</v>
      </c>
      <c r="E25" s="65">
        <v>0.89</v>
      </c>
      <c r="F25" s="65">
        <v>5.93</v>
      </c>
      <c r="G25" s="65">
        <v>2.42</v>
      </c>
      <c r="H25" s="66">
        <v>1.34</v>
      </c>
      <c r="I25" s="66">
        <v>0</v>
      </c>
      <c r="J25" s="67">
        <v>0</v>
      </c>
      <c r="K25" s="1"/>
      <c r="L25" s="1"/>
    </row>
    <row r="26">
      <c r="A26" s="63">
        <v>21</v>
      </c>
      <c r="B26" s="64" t="s">
        <v>42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ht="13.5" s="9" customFormat="1">
      <c r="A27" s="21"/>
      <c r="B27" s="7" t="s">
        <v>9</v>
      </c>
      <c r="C27" s="8">
        <f>SUM(C6:C26)</f>
      </c>
      <c r="D27" s="8"/>
      <c r="E27" s="8">
        <f>SUM(E6:E26)</f>
      </c>
      <c r="F27" s="8"/>
      <c r="G27" s="8">
        <f>SUM(G6:G26)</f>
      </c>
      <c r="H27" s="8"/>
      <c r="I27" s="8">
        <f>SUM(I6:I26)</f>
      </c>
      <c r="J27" s="22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>
      <c r="A28" s="63">
        <v>22</v>
      </c>
      <c r="B28" s="64" t="s">
        <v>43</v>
      </c>
      <c r="C28" s="65">
        <v>2.08</v>
      </c>
      <c r="D28" s="65">
        <v>5.85</v>
      </c>
      <c r="E28" s="65">
        <v>11</v>
      </c>
      <c r="F28" s="65">
        <v>11.64</v>
      </c>
      <c r="G28" s="65">
        <v>33.28</v>
      </c>
      <c r="H28" s="66">
        <v>25.04</v>
      </c>
      <c r="I28" s="66">
        <v>26.71</v>
      </c>
      <c r="J28" s="67">
        <v>25.04</v>
      </c>
      <c r="K28" s="1"/>
      <c r="L28" s="1"/>
    </row>
    <row r="29">
      <c r="A29" s="63">
        <v>23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</v>
      </c>
      <c r="J29" s="67">
        <v>0</v>
      </c>
      <c r="K29" s="1"/>
      <c r="L29" s="1"/>
    </row>
    <row r="30">
      <c r="A30" s="63">
        <v>24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>
      <c r="A31" s="63">
        <v>25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12.24</v>
      </c>
      <c r="H31" s="66">
        <v>0</v>
      </c>
      <c r="I31" s="66">
        <v>16.77</v>
      </c>
      <c r="J31" s="67">
        <v>86.24</v>
      </c>
      <c r="K31" s="1"/>
      <c r="L31" s="1"/>
    </row>
    <row r="32">
      <c r="A32" s="63">
        <v>26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0.14</v>
      </c>
      <c r="H32" s="66">
        <v>12.61</v>
      </c>
      <c r="I32" s="66">
        <v>0.19</v>
      </c>
      <c r="J32" s="67">
        <v>16.38</v>
      </c>
      <c r="K32" s="1"/>
      <c r="L32" s="1"/>
    </row>
    <row r="33">
      <c r="A33" s="63">
        <v>27</v>
      </c>
      <c r="B33" s="64" t="s">
        <v>48</v>
      </c>
      <c r="C33" s="65">
        <v>29.37</v>
      </c>
      <c r="D33" s="65">
        <v>44.68</v>
      </c>
      <c r="E33" s="65">
        <v>48.83</v>
      </c>
      <c r="F33" s="65">
        <v>27.7</v>
      </c>
      <c r="G33" s="65">
        <v>85.04</v>
      </c>
      <c r="H33" s="66">
        <v>27.7</v>
      </c>
      <c r="I33" s="66">
        <v>63.39</v>
      </c>
      <c r="J33" s="67">
        <v>41.74</v>
      </c>
      <c r="K33" s="1"/>
      <c r="L33" s="1"/>
    </row>
    <row r="34">
      <c r="A34" s="63">
        <v>28</v>
      </c>
      <c r="B34" s="64" t="s">
        <v>49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>
      <c r="A35" s="63">
        <v>29</v>
      </c>
      <c r="B35" s="64" t="s">
        <v>50</v>
      </c>
      <c r="C35" s="65">
        <v>20.46</v>
      </c>
      <c r="D35" s="65">
        <v>15.15</v>
      </c>
      <c r="E35" s="65">
        <v>37.16</v>
      </c>
      <c r="F35" s="65">
        <v>12.7</v>
      </c>
      <c r="G35" s="65">
        <v>21.52</v>
      </c>
      <c r="H35" s="66">
        <v>7.79</v>
      </c>
      <c r="I35" s="66">
        <v>26.18</v>
      </c>
      <c r="J35" s="67">
        <v>8.03</v>
      </c>
      <c r="K35" s="1"/>
      <c r="L35" s="1"/>
    </row>
    <row r="36">
      <c r="A36" s="63">
        <v>30</v>
      </c>
      <c r="B36" s="64" t="s">
        <v>51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>
      <c r="A37" s="63">
        <v>31</v>
      </c>
      <c r="B37" s="64" t="s">
        <v>52</v>
      </c>
      <c r="C37" s="65">
        <v>0.58</v>
      </c>
      <c r="D37" s="65">
        <v>11.37</v>
      </c>
      <c r="E37" s="65">
        <v>35.49</v>
      </c>
      <c r="F37" s="65">
        <v>74.25</v>
      </c>
      <c r="G37" s="65">
        <v>32.33</v>
      </c>
      <c r="H37" s="66">
        <v>58.66</v>
      </c>
      <c r="I37" s="66">
        <v>4.088687688</v>
      </c>
      <c r="J37" s="67">
        <v>13.26</v>
      </c>
      <c r="K37" s="1"/>
      <c r="L37" s="1"/>
    </row>
    <row r="38">
      <c r="A38" s="63">
        <v>32</v>
      </c>
      <c r="B38" s="64" t="s">
        <v>53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>
      <c r="A39" s="63">
        <v>33</v>
      </c>
      <c r="B39" s="64" t="s">
        <v>54</v>
      </c>
      <c r="C39" s="65">
        <v>0</v>
      </c>
      <c r="D39" s="65">
        <v>0</v>
      </c>
      <c r="E39" s="65">
        <v>0</v>
      </c>
      <c r="F39" s="65">
        <v>0</v>
      </c>
      <c r="G39" s="65">
        <v>30.38</v>
      </c>
      <c r="H39" s="66">
        <v>39.64</v>
      </c>
      <c r="I39" s="66">
        <v>20.85</v>
      </c>
      <c r="J39" s="67">
        <v>31.28</v>
      </c>
      <c r="K39" s="1"/>
      <c r="L39" s="1"/>
    </row>
    <row r="40">
      <c r="A40" s="63">
        <v>34</v>
      </c>
      <c r="B40" s="64" t="s">
        <v>55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>
      <c r="A41" s="63">
        <v>35</v>
      </c>
      <c r="B41" s="64" t="s">
        <v>56</v>
      </c>
      <c r="C41" s="65">
        <v>2.4</v>
      </c>
      <c r="D41" s="65">
        <v>53.81</v>
      </c>
      <c r="E41" s="65">
        <v>0.32</v>
      </c>
      <c r="F41" s="65">
        <v>11.76</v>
      </c>
      <c r="G41" s="65">
        <v>3.09</v>
      </c>
      <c r="H41" s="66">
        <v>11.76</v>
      </c>
      <c r="I41" s="66">
        <v>3.85</v>
      </c>
      <c r="J41" s="67">
        <v>11.96</v>
      </c>
      <c r="K41" s="1"/>
      <c r="L41" s="1"/>
    </row>
    <row r="42">
      <c r="A42" s="63">
        <v>36</v>
      </c>
      <c r="B42" s="64" t="s">
        <v>57</v>
      </c>
      <c r="C42" s="65">
        <v>0</v>
      </c>
      <c r="D42" s="65">
        <v>0</v>
      </c>
      <c r="E42" s="65">
        <v>0</v>
      </c>
      <c r="F42" s="65">
        <v>0</v>
      </c>
      <c r="G42" s="65">
        <v>0.05</v>
      </c>
      <c r="H42" s="66">
        <v>0.81</v>
      </c>
      <c r="I42" s="66">
        <v>0</v>
      </c>
      <c r="J42" s="67">
        <v>0</v>
      </c>
      <c r="K42" s="1"/>
      <c r="L42" s="1"/>
    </row>
    <row r="43">
      <c r="A43" s="63">
        <v>37</v>
      </c>
      <c r="B43" s="64" t="s">
        <v>58</v>
      </c>
      <c r="C43" s="65">
        <v>0.04</v>
      </c>
      <c r="D43" s="65">
        <v>16</v>
      </c>
      <c r="E43" s="65">
        <v>0.08</v>
      </c>
      <c r="F43" s="65">
        <v>13.33</v>
      </c>
      <c r="G43" s="65">
        <v>0.3</v>
      </c>
      <c r="H43" s="66">
        <v>13.33</v>
      </c>
      <c r="I43" s="66">
        <v>0.24</v>
      </c>
      <c r="J43" s="67">
        <v>63.16</v>
      </c>
      <c r="K43" s="1"/>
      <c r="L43" s="1"/>
    </row>
    <row r="44">
      <c r="A44" s="63">
        <v>38</v>
      </c>
      <c r="B44" s="64" t="s">
        <v>59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>
      <c r="A45" s="63">
        <v>39</v>
      </c>
      <c r="B45" s="64" t="s">
        <v>60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>
      <c r="A46" s="63">
        <v>40</v>
      </c>
      <c r="B46" s="64" t="s">
        <v>61</v>
      </c>
      <c r="C46" s="65">
        <v>0</v>
      </c>
      <c r="D46" s="65">
        <v>0</v>
      </c>
      <c r="E46" s="65">
        <v>2</v>
      </c>
      <c r="F46" s="65">
        <v>50</v>
      </c>
      <c r="G46" s="65">
        <v>2</v>
      </c>
      <c r="H46" s="66">
        <v>40.32</v>
      </c>
      <c r="I46" s="66">
        <v>2</v>
      </c>
      <c r="J46" s="67">
        <v>80.32</v>
      </c>
      <c r="K46" s="1"/>
      <c r="L46" s="1"/>
    </row>
    <row r="47" ht="13.5" s="10" customFormat="1">
      <c r="A47" s="23"/>
      <c r="B47" s="7" t="s">
        <v>10</v>
      </c>
      <c r="C47" s="8">
        <f>SUM(C28:C46)</f>
      </c>
      <c r="D47" s="8"/>
      <c r="E47" s="8">
        <f>SUM(E28:E46)</f>
      </c>
      <c r="F47" s="8"/>
      <c r="G47" s="8">
        <f>SUM(G28:G46)</f>
      </c>
      <c r="H47" s="8"/>
      <c r="I47" s="8">
        <f>SUM(I28:I46)</f>
      </c>
      <c r="J47" s="2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</row>
    <row r="48">
      <c r="A48" s="68">
        <v>41</v>
      </c>
      <c r="B48" s="64" t="s">
        <v>62</v>
      </c>
      <c r="C48" s="65">
        <v>33.35</v>
      </c>
      <c r="D48" s="65">
        <v>53.59</v>
      </c>
      <c r="E48" s="65">
        <v>47.58</v>
      </c>
      <c r="F48" s="65">
        <v>59.32</v>
      </c>
      <c r="G48" s="65">
        <v>89.82</v>
      </c>
      <c r="H48" s="66">
        <v>68.31</v>
      </c>
      <c r="I48" s="66">
        <v>89.2</v>
      </c>
      <c r="J48" s="67">
        <v>78.41</v>
      </c>
      <c r="K48" s="1"/>
      <c r="L48" s="1"/>
    </row>
    <row r="49">
      <c r="A49" s="68">
        <v>42</v>
      </c>
      <c r="B49" s="64" t="s">
        <v>63</v>
      </c>
      <c r="C49" s="65">
        <v>0</v>
      </c>
      <c r="D49" s="65">
        <v>0</v>
      </c>
      <c r="E49" s="65">
        <v>0.02</v>
      </c>
      <c r="F49" s="65">
        <v>0.98</v>
      </c>
      <c r="G49" s="65">
        <v>0.02</v>
      </c>
      <c r="H49" s="66">
        <v>0.3</v>
      </c>
      <c r="I49" s="66">
        <v>0.02</v>
      </c>
      <c r="J49" s="67">
        <v>0.25</v>
      </c>
      <c r="K49" s="1"/>
      <c r="L49" s="1"/>
    </row>
    <row r="50">
      <c r="A50" s="68">
        <v>43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>
      <c r="A51" s="68">
        <v>44</v>
      </c>
      <c r="B51" s="64" t="s">
        <v>65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6">
        <v>0</v>
      </c>
      <c r="I51" s="66">
        <v>0</v>
      </c>
      <c r="J51" s="67">
        <v>0</v>
      </c>
      <c r="K51" s="1"/>
      <c r="L51" s="1"/>
    </row>
    <row r="52">
      <c r="A52" s="68">
        <v>45</v>
      </c>
      <c r="B52" s="64" t="s">
        <v>66</v>
      </c>
      <c r="C52" s="65">
        <v>0.02</v>
      </c>
      <c r="D52" s="65">
        <v>2.82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>
      <c r="A53" s="68">
        <v>46</v>
      </c>
      <c r="B53" s="64" t="s">
        <v>67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>
      <c r="A54" s="68">
        <v>47</v>
      </c>
      <c r="B54" s="64" t="s">
        <v>68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ht="13.5" s="10" customFormat="1">
      <c r="A55" s="23"/>
      <c r="B55" s="7" t="s">
        <v>11</v>
      </c>
      <c r="C55" s="8">
        <f>SUM(C48:C54)</f>
      </c>
      <c r="D55" s="8"/>
      <c r="E55" s="8">
        <f>SUM(E48:E54)</f>
      </c>
      <c r="F55" s="8"/>
      <c r="G55" s="8">
        <f>SUM(G48:G54)</f>
      </c>
      <c r="H55" s="8"/>
      <c r="I55" s="8">
        <f>SUM(I48:I54)</f>
      </c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</row>
    <row r="56">
      <c r="A56" s="68">
        <v>48</v>
      </c>
      <c r="B56" s="64" t="s">
        <v>69</v>
      </c>
      <c r="C56" s="65">
        <v>79.23</v>
      </c>
      <c r="D56" s="65">
        <v>53.32</v>
      </c>
      <c r="E56" s="65">
        <v>168.78</v>
      </c>
      <c r="F56" s="65">
        <v>60.2</v>
      </c>
      <c r="G56" s="65">
        <v>101.71</v>
      </c>
      <c r="H56" s="66">
        <v>60.2</v>
      </c>
      <c r="I56" s="66">
        <v>21.51</v>
      </c>
      <c r="J56" s="67">
        <v>23.12</v>
      </c>
      <c r="K56" s="1"/>
      <c r="L56" s="1"/>
    </row>
    <row r="57" ht="13.5" s="10" customFormat="1">
      <c r="A57" s="21"/>
      <c r="B57" s="7" t="s">
        <v>12</v>
      </c>
      <c r="C57" s="8">
        <f>SUM(C56:C56)</f>
      </c>
      <c r="D57" s="8"/>
      <c r="E57" s="8">
        <f>SUM(E56:E56)</f>
      </c>
      <c r="F57" s="8"/>
      <c r="G57" s="8">
        <f>SUM(G56:G56)</f>
      </c>
      <c r="H57" s="8">
        <f>SUM(H56:H56)</f>
      </c>
      <c r="I57" s="8">
        <f>SUM(I56:I56)</f>
      </c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</row>
    <row r="58" ht="13.5" s="10" customFormat="1">
      <c r="A58" s="83">
        <v>49</v>
      </c>
      <c r="B58" s="84" t="s">
        <v>70</v>
      </c>
      <c r="C58" s="85">
        <v>0</v>
      </c>
      <c r="D58" s="85">
        <v>0</v>
      </c>
      <c r="E58" s="85">
        <v>0.7</v>
      </c>
      <c r="F58" s="85">
        <v>22.01</v>
      </c>
      <c r="G58" s="85">
        <v>1.47</v>
      </c>
      <c r="H58" s="85">
        <v>19.65</v>
      </c>
      <c r="I58" s="85">
        <v>0.07</v>
      </c>
      <c r="J58" s="86">
        <v>19.66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</row>
    <row r="59" ht="13.5" s="10" customFormat="1">
      <c r="A59" s="83">
        <v>50</v>
      </c>
      <c r="B59" s="84" t="s">
        <v>71</v>
      </c>
      <c r="C59" s="85">
        <v>0</v>
      </c>
      <c r="D59" s="85">
        <v>0</v>
      </c>
      <c r="E59" s="85">
        <v>0.14</v>
      </c>
      <c r="F59" s="85">
        <v>5.79</v>
      </c>
      <c r="G59" s="85">
        <v>0.43</v>
      </c>
      <c r="H59" s="85">
        <v>5.79</v>
      </c>
      <c r="I59" s="85">
        <v>0.05</v>
      </c>
      <c r="J59" s="86">
        <v>2.6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ht="13.5" s="10" customFormat="1">
      <c r="A60" s="83">
        <v>51</v>
      </c>
      <c r="B60" s="84" t="s">
        <v>72</v>
      </c>
      <c r="C60" s="85">
        <v>0</v>
      </c>
      <c r="D60" s="85">
        <v>0</v>
      </c>
      <c r="E60" s="85">
        <v>2.41</v>
      </c>
      <c r="F60" s="85">
        <v>46.17</v>
      </c>
      <c r="G60" s="85">
        <v>3.54</v>
      </c>
      <c r="H60" s="85">
        <v>40.55</v>
      </c>
      <c r="I60" s="85">
        <v>2.435199161</v>
      </c>
      <c r="J60" s="86">
        <v>39.88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</row>
    <row r="61" ht="13.5" s="10" customFormat="1">
      <c r="A61" s="83">
        <v>52</v>
      </c>
      <c r="B61" s="84" t="s">
        <v>73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0.01</v>
      </c>
      <c r="J61" s="86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ht="13.5" s="10" customFormat="1">
      <c r="A62" s="83">
        <v>53</v>
      </c>
      <c r="B62" s="84" t="s">
        <v>74</v>
      </c>
      <c r="C62" s="85">
        <v>0</v>
      </c>
      <c r="D62" s="85">
        <v>0</v>
      </c>
      <c r="E62" s="85">
        <v>0</v>
      </c>
      <c r="F62" s="85">
        <v>0</v>
      </c>
      <c r="G62" s="85">
        <v>1.69</v>
      </c>
      <c r="H62" s="85">
        <v>25.8</v>
      </c>
      <c r="I62" s="85">
        <v>1.49</v>
      </c>
      <c r="J62" s="86">
        <v>31.43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ht="13.5" s="10" customFormat="1">
      <c r="A63" s="83">
        <v>54</v>
      </c>
      <c r="B63" s="84" t="s">
        <v>75</v>
      </c>
      <c r="C63" s="85">
        <v>0</v>
      </c>
      <c r="D63" s="85">
        <v>0</v>
      </c>
      <c r="E63" s="85">
        <v>0</v>
      </c>
      <c r="F63" s="85">
        <v>0</v>
      </c>
      <c r="G63" s="85">
        <v>0.09</v>
      </c>
      <c r="H63" s="85">
        <v>69.23</v>
      </c>
      <c r="I63" s="85">
        <v>0.08</v>
      </c>
      <c r="J63" s="86">
        <v>88.89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ht="13.5" s="10" customFormat="1">
      <c r="A64" s="83">
        <v>55</v>
      </c>
      <c r="B64" s="84" t="s">
        <v>76</v>
      </c>
      <c r="C64" s="85">
        <v>0</v>
      </c>
      <c r="D64" s="85">
        <v>0</v>
      </c>
      <c r="E64" s="85">
        <v>3.668563</v>
      </c>
      <c r="F64" s="85">
        <v>4.47</v>
      </c>
      <c r="G64" s="85">
        <v>0.121361</v>
      </c>
      <c r="H64" s="85">
        <v>8.33</v>
      </c>
      <c r="I64" s="85">
        <v>0.11</v>
      </c>
      <c r="J64" s="86">
        <v>8.69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ht="13.5" s="10" customFormat="1">
      <c r="A65" s="83">
        <v>56</v>
      </c>
      <c r="B65" s="84" t="s">
        <v>77</v>
      </c>
      <c r="C65" s="85">
        <v>0</v>
      </c>
      <c r="D65" s="85">
        <v>0</v>
      </c>
      <c r="E65" s="85">
        <v>0</v>
      </c>
      <c r="F65" s="85">
        <v>0</v>
      </c>
      <c r="G65" s="85">
        <v>0.31</v>
      </c>
      <c r="H65" s="85">
        <v>0</v>
      </c>
      <c r="I65" s="85">
        <v>0.49</v>
      </c>
      <c r="J65" s="86">
        <v>45.98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ht="13.5" s="10" customFormat="1">
      <c r="A66" s="81"/>
      <c r="B66" s="82" t="s">
        <v>13</v>
      </c>
      <c r="C66" s="8">
        <f>SUM(C58:C65)</f>
      </c>
      <c r="D66" s="8"/>
      <c r="E66" s="8">
        <f>SUM(E58:E65)</f>
      </c>
      <c r="F66" s="8"/>
      <c r="G66" s="8">
        <f>SUM(G58:G65)</f>
      </c>
      <c r="H66" s="8"/>
      <c r="I66" s="8">
        <f>SUM(I58:I65)</f>
      </c>
      <c r="J66" s="22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ht="14.25" s="10" customFormat="1">
      <c r="A67" s="24"/>
      <c r="B67" s="25" t="s">
        <v>14</v>
      </c>
      <c r="C67" s="26">
        <f>SUM(C57,C55,C47,C27,C66)</f>
      </c>
      <c r="D67" s="26"/>
      <c r="E67" s="26">
        <f>SUM(E57,E55,E47,E27,E66)</f>
      </c>
      <c r="F67" s="26"/>
      <c r="G67" s="26">
        <f>SUM(G57,G55,G47,G27,G66)</f>
      </c>
      <c r="H67" s="26"/>
      <c r="I67" s="26">
        <f>SUM(I57,I55,I47,I27,I66)</f>
      </c>
      <c r="J67" s="2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>
      <c r="A68" s="1"/>
      <c r="B68" s="12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>
      <c r="A120" s="1"/>
      <c r="B120" s="1"/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>
      <c r="A121" s="1"/>
      <c r="B121" s="1"/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>
      <c r="A122" s="1"/>
      <c r="B122" s="1"/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>
      <c r="A123" s="1"/>
      <c r="B123" s="1"/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>
      <c r="A124" s="1"/>
      <c r="B124" s="1"/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>
      <c r="A125" s="1"/>
      <c r="B125" s="1"/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>
      <c r="A126" s="1"/>
      <c r="B126" s="1"/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  <row r="127">
      <c r="A127" s="1"/>
      <c r="B127" s="1"/>
      <c r="C127" s="13"/>
      <c r="D127" s="13"/>
      <c r="E127" s="13"/>
      <c r="F127" s="13"/>
      <c r="G127" s="13"/>
      <c r="H127" s="14"/>
      <c r="I127" s="14"/>
      <c r="J127" s="13"/>
      <c r="K127" s="13"/>
      <c r="L127" s="13"/>
    </row>
    <row r="128">
      <c r="A128" s="1"/>
      <c r="B128" s="1"/>
      <c r="C128" s="13"/>
      <c r="D128" s="13"/>
      <c r="E128" s="13"/>
      <c r="F128" s="13"/>
      <c r="G128" s="13"/>
      <c r="H128" s="14"/>
      <c r="I128" s="14"/>
      <c r="J128" s="13"/>
      <c r="K128" s="13"/>
      <c r="L128" s="13"/>
    </row>
    <row r="129">
      <c r="A129" s="1"/>
      <c r="B129" s="1"/>
      <c r="C129" s="13"/>
      <c r="D129" s="13"/>
      <c r="E129" s="13"/>
      <c r="F129" s="13"/>
      <c r="G129" s="13"/>
      <c r="H129" s="14"/>
      <c r="I129" s="14"/>
      <c r="J129" s="13"/>
      <c r="K129" s="13"/>
      <c r="L129" s="13"/>
    </row>
    <row r="130">
      <c r="A130" s="1"/>
      <c r="B130" s="1"/>
      <c r="C130" s="13"/>
      <c r="D130" s="13"/>
      <c r="E130" s="13"/>
      <c r="F130" s="13"/>
      <c r="G130" s="13"/>
      <c r="H130" s="14"/>
      <c r="I130" s="14"/>
      <c r="J130" s="13"/>
      <c r="K130" s="13"/>
      <c r="L130" s="13"/>
    </row>
    <row r="131">
      <c r="A131" s="1"/>
      <c r="B131" s="1"/>
      <c r="C131" s="13"/>
      <c r="D131" s="13"/>
      <c r="E131" s="13"/>
      <c r="F131" s="13"/>
      <c r="G131" s="13"/>
      <c r="H131" s="14"/>
      <c r="I131" s="14"/>
      <c r="J131" s="13"/>
      <c r="K131" s="13"/>
      <c r="L131" s="13"/>
    </row>
  </sheetData>
  <sheetProtection selectLockedCells="1" selectUnlockedCells="1"/>
  <mergeCells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34</vt:i4>
      </vt:variant>
    </vt:vector>
  </HeadingPairs>
  <TitlesOfParts>
    <vt:vector size="51" baseType="lpstr">
      <vt:lpstr>T11P</vt:lpstr>
      <vt:lpstr>T11O</vt:lpstr>
      <vt:lpstr>T11N</vt:lpstr>
      <vt:lpstr>T11M</vt:lpstr>
      <vt:lpstr>T11L</vt:lpstr>
      <vt:lpstr>T11K</vt:lpstr>
      <vt:lpstr>T11J</vt:lpstr>
      <vt:lpstr>T11I</vt:lpstr>
      <vt:lpstr>T11H (2)</vt:lpstr>
      <vt:lpstr>T11H</vt:lpstr>
      <vt:lpstr>T11G</vt:lpstr>
      <vt:lpstr>T11F</vt:lpstr>
      <vt:lpstr>T11E</vt:lpstr>
      <vt:lpstr>T11D</vt:lpstr>
      <vt:lpstr>T11C</vt:lpstr>
      <vt:lpstr>T11b</vt:lpstr>
      <vt:lpstr>T11a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'T11H (2)'!Excel_BuiltIn_Print_Area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  <vt:lpstr>'T11H (2)'!Print_Area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2020-10-07T14:14:40Z</dcterms:modified>
</cp:coreProperties>
</file>